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-30" windowWidth="27795" windowHeight="12210" firstSheet="1" activeTab="1"/>
  </bookViews>
  <sheets>
    <sheet name="Data" sheetId="1" r:id="rId1"/>
    <sheet name="Pleis Data, Public" sheetId="2" r:id="rId2"/>
    <sheet name="Pleistocene Shallow" sheetId="11" r:id="rId3"/>
    <sheet name="Pleistocene Deep" sheetId="10" r:id="rId4"/>
  </sheets>
  <calcPr calcId="145621"/>
</workbook>
</file>

<file path=xl/calcChain.xml><?xml version="1.0" encoding="utf-8"?>
<calcChain xmlns="http://schemas.openxmlformats.org/spreadsheetml/2006/main">
  <c r="AB32" i="2" l="1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3" i="2"/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7" i="2"/>
  <c r="K38" i="2"/>
  <c r="K39" i="2"/>
  <c r="K40" i="2"/>
  <c r="K41" i="2"/>
  <c r="K42" i="2"/>
  <c r="K43" i="2"/>
  <c r="K36" i="2"/>
  <c r="AB31" i="2" l="1"/>
</calcChain>
</file>

<file path=xl/sharedStrings.xml><?xml version="1.0" encoding="utf-8"?>
<sst xmlns="http://schemas.openxmlformats.org/spreadsheetml/2006/main" count="1112" uniqueCount="44">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</sst>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</cellStyleXfs>
  <cellXfs count="43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wrapText="1"/>
    </xf>
    <xf numFmtId="0" fontId="5" fillId="0" borderId="0" xfId="3"/>
    <xf numFmtId="0" fontId="4" fillId="0" borderId="2" xfId="3" applyFont="1" applyFill="1" applyBorder="1" applyAlignment="1">
      <alignment horizontal="right" wrapText="1"/>
    </xf>
    <xf numFmtId="3" fontId="4" fillId="0" borderId="2" xfId="3" applyNumberFormat="1" applyFont="1" applyFill="1" applyBorder="1" applyAlignment="1">
      <alignment horizontal="right" wrapText="1"/>
    </xf>
    <xf numFmtId="0" fontId="2" fillId="2" borderId="1" xfId="4" applyFont="1" applyFill="1" applyBorder="1" applyAlignment="1">
      <alignment horizontal="center"/>
    </xf>
    <xf numFmtId="0" fontId="2" fillId="0" borderId="2" xfId="4" applyFont="1" applyFill="1" applyBorder="1" applyAlignment="1">
      <alignment wrapText="1"/>
    </xf>
    <xf numFmtId="0" fontId="4" fillId="2" borderId="0" xfId="4" applyFont="1" applyFill="1" applyBorder="1" applyAlignment="1">
      <alignment horizontal="center"/>
    </xf>
    <xf numFmtId="0" fontId="0" fillId="3" borderId="0" xfId="0" applyFill="1"/>
    <xf numFmtId="0" fontId="4" fillId="3" borderId="0" xfId="3" applyFont="1" applyFill="1" applyBorder="1" applyAlignment="1">
      <alignment horizontal="right" wrapText="1"/>
    </xf>
    <xf numFmtId="3" fontId="4" fillId="3" borderId="0" xfId="3" applyNumberFormat="1" applyFont="1" applyFill="1" applyBorder="1" applyAlignment="1">
      <alignment horizontal="right" wrapText="1"/>
    </xf>
    <xf numFmtId="164" fontId="4" fillId="3" borderId="0" xfId="1" applyNumberFormat="1" applyFont="1" applyFill="1" applyBorder="1" applyAlignment="1">
      <alignment horizontal="right" wrapText="1"/>
    </xf>
    <xf numFmtId="0" fontId="2" fillId="3" borderId="2" xfId="4" applyFont="1" applyFill="1" applyBorder="1" applyAlignment="1">
      <alignment wrapText="1"/>
    </xf>
    <xf numFmtId="0" fontId="2" fillId="3" borderId="2" xfId="4" applyFont="1" applyFill="1" applyBorder="1" applyAlignment="1">
      <alignment horizontal="right" wrapText="1"/>
    </xf>
    <xf numFmtId="37" fontId="2" fillId="3" borderId="2" xfId="1" applyNumberFormat="1" applyFont="1" applyFill="1" applyBorder="1" applyAlignment="1">
      <alignment horizontal="right" wrapText="1"/>
    </xf>
    <xf numFmtId="37" fontId="2" fillId="3" borderId="0" xfId="1" applyNumberFormat="1" applyFont="1" applyFill="1" applyBorder="1" applyAlignment="1">
      <alignment horizontal="right" wrapText="1"/>
    </xf>
    <xf numFmtId="3" fontId="2" fillId="3" borderId="2" xfId="4" applyNumberFormat="1" applyFont="1" applyFill="1" applyBorder="1" applyAlignment="1">
      <alignment horizontal="right" wrapText="1"/>
    </xf>
    <xf numFmtId="3" fontId="2" fillId="3" borderId="0" xfId="4" applyNumberFormat="1" applyFont="1" applyFill="1" applyBorder="1" applyAlignment="1">
      <alignment horizontal="right" wrapText="1"/>
    </xf>
    <xf numFmtId="0" fontId="4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right" wrapText="1"/>
    </xf>
    <xf numFmtId="3" fontId="4" fillId="0" borderId="2" xfId="5" applyNumberFormat="1" applyFont="1" applyFill="1" applyBorder="1" applyAlignment="1">
      <alignment horizontal="right" wrapText="1"/>
    </xf>
    <xf numFmtId="0" fontId="4" fillId="0" borderId="0" xfId="5" applyFont="1" applyFill="1" applyBorder="1" applyAlignment="1">
      <alignment horizontal="right" wrapText="1"/>
    </xf>
    <xf numFmtId="3" fontId="4" fillId="0" borderId="0" xfId="5" applyNumberFormat="1" applyFont="1" applyFill="1" applyBorder="1" applyAlignment="1">
      <alignment horizontal="right" wrapText="1"/>
    </xf>
    <xf numFmtId="0" fontId="4" fillId="0" borderId="4" xfId="5" applyFont="1" applyFill="1" applyBorder="1" applyAlignment="1">
      <alignment horizontal="right" wrapText="1"/>
    </xf>
    <xf numFmtId="3" fontId="4" fillId="0" borderId="4" xfId="5" applyNumberFormat="1" applyFont="1" applyFill="1" applyBorder="1" applyAlignment="1">
      <alignment horizontal="right" wrapText="1"/>
    </xf>
    <xf numFmtId="0" fontId="4" fillId="0" borderId="5" xfId="5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3"/>
    <cellStyle name="Normal_Pleis Data" xfId="4"/>
    <cellStyle name="Normal_Pleis Data_1" xfId="5"/>
    <cellStyle name="Normal_Sheet1" xfId="2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Data, Public'!$P$3:$P$72</c:f>
              <c:numCache>
                <c:formatCode>General</c:formatCode>
                <c:ptCount val="70"/>
                <c:pt idx="0">
                  <c:v>2599836</c:v>
                </c:pt>
                <c:pt idx="1">
                  <c:v>783829</c:v>
                </c:pt>
                <c:pt idx="2">
                  <c:v>91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12195525</c:v>
                </c:pt>
                <c:pt idx="9">
                  <c:v>0</c:v>
                </c:pt>
                <c:pt idx="10">
                  <c:v>507851</c:v>
                </c:pt>
                <c:pt idx="11">
                  <c:v>19606311</c:v>
                </c:pt>
                <c:pt idx="12">
                  <c:v>4161983</c:v>
                </c:pt>
                <c:pt idx="13">
                  <c:v>672620</c:v>
                </c:pt>
                <c:pt idx="14">
                  <c:v>19866381</c:v>
                </c:pt>
                <c:pt idx="15">
                  <c:v>15002095</c:v>
                </c:pt>
                <c:pt idx="16">
                  <c:v>101127341</c:v>
                </c:pt>
                <c:pt idx="17">
                  <c:v>295246857</c:v>
                </c:pt>
                <c:pt idx="18">
                  <c:v>15150218</c:v>
                </c:pt>
                <c:pt idx="19">
                  <c:v>55561819</c:v>
                </c:pt>
                <c:pt idx="20">
                  <c:v>20139592</c:v>
                </c:pt>
                <c:pt idx="21">
                  <c:v>28032240</c:v>
                </c:pt>
                <c:pt idx="22">
                  <c:v>5398178</c:v>
                </c:pt>
                <c:pt idx="23">
                  <c:v>12399455</c:v>
                </c:pt>
                <c:pt idx="24">
                  <c:v>395267748</c:v>
                </c:pt>
                <c:pt idx="25">
                  <c:v>316305164</c:v>
                </c:pt>
                <c:pt idx="26">
                  <c:v>511956796</c:v>
                </c:pt>
                <c:pt idx="27">
                  <c:v>607969895</c:v>
                </c:pt>
                <c:pt idx="28">
                  <c:v>404676468</c:v>
                </c:pt>
                <c:pt idx="29">
                  <c:v>426621344</c:v>
                </c:pt>
                <c:pt idx="30">
                  <c:v>280756956</c:v>
                </c:pt>
                <c:pt idx="31">
                  <c:v>241515630</c:v>
                </c:pt>
                <c:pt idx="32">
                  <c:v>204984580</c:v>
                </c:pt>
                <c:pt idx="33">
                  <c:v>125326300</c:v>
                </c:pt>
                <c:pt idx="34">
                  <c:v>126573220</c:v>
                </c:pt>
                <c:pt idx="35">
                  <c:v>159052467</c:v>
                </c:pt>
                <c:pt idx="36">
                  <c:v>119013983</c:v>
                </c:pt>
                <c:pt idx="37">
                  <c:v>102180286</c:v>
                </c:pt>
                <c:pt idx="38">
                  <c:v>136575615</c:v>
                </c:pt>
                <c:pt idx="39">
                  <c:v>69135600</c:v>
                </c:pt>
                <c:pt idx="40">
                  <c:v>45170354</c:v>
                </c:pt>
                <c:pt idx="41">
                  <c:v>77944837</c:v>
                </c:pt>
                <c:pt idx="42">
                  <c:v>98023475</c:v>
                </c:pt>
                <c:pt idx="43">
                  <c:v>71842423</c:v>
                </c:pt>
                <c:pt idx="44">
                  <c:v>45884074</c:v>
                </c:pt>
                <c:pt idx="45">
                  <c:v>43683386</c:v>
                </c:pt>
                <c:pt idx="46">
                  <c:v>59872328</c:v>
                </c:pt>
                <c:pt idx="47">
                  <c:v>64838264</c:v>
                </c:pt>
                <c:pt idx="48">
                  <c:v>66803077</c:v>
                </c:pt>
                <c:pt idx="49">
                  <c:v>78994273</c:v>
                </c:pt>
                <c:pt idx="50">
                  <c:v>88795577</c:v>
                </c:pt>
                <c:pt idx="51">
                  <c:v>51972657</c:v>
                </c:pt>
                <c:pt idx="52">
                  <c:v>74956597</c:v>
                </c:pt>
                <c:pt idx="53">
                  <c:v>58898082</c:v>
                </c:pt>
                <c:pt idx="54">
                  <c:v>46398345</c:v>
                </c:pt>
                <c:pt idx="55">
                  <c:v>30236983</c:v>
                </c:pt>
                <c:pt idx="56">
                  <c:v>28788771</c:v>
                </c:pt>
                <c:pt idx="57">
                  <c:v>30957787</c:v>
                </c:pt>
                <c:pt idx="58">
                  <c:v>26449726</c:v>
                </c:pt>
                <c:pt idx="59">
                  <c:v>25939629</c:v>
                </c:pt>
                <c:pt idx="60">
                  <c:v>19565908</c:v>
                </c:pt>
                <c:pt idx="61">
                  <c:v>14117117</c:v>
                </c:pt>
                <c:pt idx="62">
                  <c:v>12226248</c:v>
                </c:pt>
                <c:pt idx="63">
                  <c:v>3586572</c:v>
                </c:pt>
                <c:pt idx="64">
                  <c:v>1442620</c:v>
                </c:pt>
                <c:pt idx="65">
                  <c:v>1966650</c:v>
                </c:pt>
                <c:pt idx="66">
                  <c:v>603088</c:v>
                </c:pt>
                <c:pt idx="67">
                  <c:v>5926397</c:v>
                </c:pt>
                <c:pt idx="68">
                  <c:v>2198383</c:v>
                </c:pt>
                <c:pt idx="6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8604544"/>
        <c:axId val="118606464"/>
      </c:barChart>
      <c:lineChart>
        <c:grouping val="standard"/>
        <c:varyColors val="0"/>
        <c:ser>
          <c:idx val="1"/>
          <c:order val="2"/>
          <c:tx>
            <c:strRef>
              <c:f>'Pleis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'Pleis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Data, Public'!$X$3:$X$72</c:f>
              <c:numCache>
                <c:formatCode>General</c:formatCode>
                <c:ptCount val="70"/>
                <c:pt idx="0">
                  <c:v>2000000</c:v>
                </c:pt>
                <c:pt idx="1">
                  <c:v>3000000</c:v>
                </c:pt>
                <c:pt idx="2">
                  <c:v>1000000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4000000</c:v>
                </c:pt>
                <c:pt idx="9">
                  <c:v>0</c:v>
                </c:pt>
                <c:pt idx="10">
                  <c:v>4000000</c:v>
                </c:pt>
                <c:pt idx="11">
                  <c:v>3000000</c:v>
                </c:pt>
                <c:pt idx="12">
                  <c:v>5000000</c:v>
                </c:pt>
                <c:pt idx="13">
                  <c:v>3000000</c:v>
                </c:pt>
                <c:pt idx="14">
                  <c:v>10000000</c:v>
                </c:pt>
                <c:pt idx="15">
                  <c:v>6000000</c:v>
                </c:pt>
                <c:pt idx="16">
                  <c:v>14000000</c:v>
                </c:pt>
                <c:pt idx="17">
                  <c:v>27000000</c:v>
                </c:pt>
                <c:pt idx="18">
                  <c:v>15000000</c:v>
                </c:pt>
                <c:pt idx="19">
                  <c:v>23000000</c:v>
                </c:pt>
                <c:pt idx="20">
                  <c:v>11000000</c:v>
                </c:pt>
                <c:pt idx="21">
                  <c:v>22000000</c:v>
                </c:pt>
                <c:pt idx="22">
                  <c:v>9000000</c:v>
                </c:pt>
                <c:pt idx="23">
                  <c:v>10000000</c:v>
                </c:pt>
                <c:pt idx="24">
                  <c:v>100000000</c:v>
                </c:pt>
                <c:pt idx="25">
                  <c:v>128000000</c:v>
                </c:pt>
                <c:pt idx="26">
                  <c:v>147000000</c:v>
                </c:pt>
                <c:pt idx="27">
                  <c:v>218000000</c:v>
                </c:pt>
                <c:pt idx="28">
                  <c:v>180000000</c:v>
                </c:pt>
                <c:pt idx="29">
                  <c:v>254000000</c:v>
                </c:pt>
                <c:pt idx="30">
                  <c:v>239000000</c:v>
                </c:pt>
                <c:pt idx="31">
                  <c:v>181000000</c:v>
                </c:pt>
                <c:pt idx="32">
                  <c:v>186000000</c:v>
                </c:pt>
                <c:pt idx="33">
                  <c:v>138000000</c:v>
                </c:pt>
                <c:pt idx="34">
                  <c:v>137000000</c:v>
                </c:pt>
                <c:pt idx="35">
                  <c:v>112000000</c:v>
                </c:pt>
                <c:pt idx="36">
                  <c:v>106000000</c:v>
                </c:pt>
                <c:pt idx="37">
                  <c:v>120000000</c:v>
                </c:pt>
                <c:pt idx="38">
                  <c:v>124000000</c:v>
                </c:pt>
                <c:pt idx="39">
                  <c:v>65000000</c:v>
                </c:pt>
                <c:pt idx="40">
                  <c:v>60000000</c:v>
                </c:pt>
                <c:pt idx="41">
                  <c:v>64000000</c:v>
                </c:pt>
                <c:pt idx="42">
                  <c:v>73000000</c:v>
                </c:pt>
                <c:pt idx="43">
                  <c:v>91000000</c:v>
                </c:pt>
                <c:pt idx="44">
                  <c:v>56000000</c:v>
                </c:pt>
                <c:pt idx="45">
                  <c:v>35000000</c:v>
                </c:pt>
                <c:pt idx="46">
                  <c:v>82000000</c:v>
                </c:pt>
                <c:pt idx="47">
                  <c:v>90000000</c:v>
                </c:pt>
                <c:pt idx="48">
                  <c:v>128000000</c:v>
                </c:pt>
                <c:pt idx="49">
                  <c:v>116000000</c:v>
                </c:pt>
                <c:pt idx="50">
                  <c:v>141000000</c:v>
                </c:pt>
                <c:pt idx="51">
                  <c:v>115000000</c:v>
                </c:pt>
                <c:pt idx="52">
                  <c:v>95000000</c:v>
                </c:pt>
                <c:pt idx="53">
                  <c:v>124000000</c:v>
                </c:pt>
                <c:pt idx="54">
                  <c:v>90000000</c:v>
                </c:pt>
                <c:pt idx="55">
                  <c:v>65000000</c:v>
                </c:pt>
                <c:pt idx="56">
                  <c:v>64000000</c:v>
                </c:pt>
                <c:pt idx="57">
                  <c:v>84000000</c:v>
                </c:pt>
                <c:pt idx="58">
                  <c:v>61000000</c:v>
                </c:pt>
                <c:pt idx="59">
                  <c:v>47000000</c:v>
                </c:pt>
                <c:pt idx="60">
                  <c:v>40000000</c:v>
                </c:pt>
                <c:pt idx="61">
                  <c:v>33000000</c:v>
                </c:pt>
                <c:pt idx="62">
                  <c:v>18000000</c:v>
                </c:pt>
                <c:pt idx="63">
                  <c:v>5000000</c:v>
                </c:pt>
                <c:pt idx="64">
                  <c:v>2000000</c:v>
                </c:pt>
                <c:pt idx="65">
                  <c:v>6000000</c:v>
                </c:pt>
                <c:pt idx="66">
                  <c:v>2000000</c:v>
                </c:pt>
                <c:pt idx="67">
                  <c:v>12000000</c:v>
                </c:pt>
                <c:pt idx="68">
                  <c:v>7000000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'Pleis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Data, Public'!$V$3:$V$72</c:f>
              <c:numCache>
                <c:formatCode>#,##0</c:formatCode>
                <c:ptCount val="70"/>
                <c:pt idx="0">
                  <c:v>14446.918149466192</c:v>
                </c:pt>
                <c:pt idx="1">
                  <c:v>91072.676156583635</c:v>
                </c:pt>
                <c:pt idx="2">
                  <c:v>118740.1565836299</c:v>
                </c:pt>
                <c:pt idx="3">
                  <c:v>102699.57651245552</c:v>
                </c:pt>
                <c:pt idx="4">
                  <c:v>77904.612099644131</c:v>
                </c:pt>
                <c:pt idx="5">
                  <c:v>65369.31672597865</c:v>
                </c:pt>
                <c:pt idx="6">
                  <c:v>35631.679715302489</c:v>
                </c:pt>
                <c:pt idx="7">
                  <c:v>28331.362989323843</c:v>
                </c:pt>
                <c:pt idx="8">
                  <c:v>98210.042704626336</c:v>
                </c:pt>
                <c:pt idx="9">
                  <c:v>83067.167259786482</c:v>
                </c:pt>
                <c:pt idx="10">
                  <c:v>336140.95729537366</c:v>
                </c:pt>
                <c:pt idx="11">
                  <c:v>331612.71174377226</c:v>
                </c:pt>
                <c:pt idx="12">
                  <c:v>321610.85765124555</c:v>
                </c:pt>
                <c:pt idx="13">
                  <c:v>296182.29181494663</c:v>
                </c:pt>
                <c:pt idx="14">
                  <c:v>299743.90747330961</c:v>
                </c:pt>
                <c:pt idx="15">
                  <c:v>768750.81850533804</c:v>
                </c:pt>
                <c:pt idx="16">
                  <c:v>1368160.7758007117</c:v>
                </c:pt>
                <c:pt idx="17">
                  <c:v>1334799.5053380784</c:v>
                </c:pt>
                <c:pt idx="18">
                  <c:v>1076747.231316726</c:v>
                </c:pt>
                <c:pt idx="19">
                  <c:v>1029913.1850533808</c:v>
                </c:pt>
                <c:pt idx="20">
                  <c:v>972012.74733096082</c:v>
                </c:pt>
                <c:pt idx="21">
                  <c:v>1070119</c:v>
                </c:pt>
                <c:pt idx="22">
                  <c:v>1048169.3879003559</c:v>
                </c:pt>
                <c:pt idx="23">
                  <c:v>15008188.402135231</c:v>
                </c:pt>
                <c:pt idx="24">
                  <c:v>25077169.056939501</c:v>
                </c:pt>
                <c:pt idx="25">
                  <c:v>28098528.594306048</c:v>
                </c:pt>
                <c:pt idx="26">
                  <c:v>44682120.476868324</c:v>
                </c:pt>
                <c:pt idx="27">
                  <c:v>58006417.473309606</c:v>
                </c:pt>
                <c:pt idx="28">
                  <c:v>83312450.683274016</c:v>
                </c:pt>
                <c:pt idx="29">
                  <c:v>119533905.70818505</c:v>
                </c:pt>
                <c:pt idx="30">
                  <c:v>154217427.92882562</c:v>
                </c:pt>
                <c:pt idx="31">
                  <c:v>228907957.72953737</c:v>
                </c:pt>
                <c:pt idx="32">
                  <c:v>277391879.20996439</c:v>
                </c:pt>
                <c:pt idx="33">
                  <c:v>262314267.85765123</c:v>
                </c:pt>
                <c:pt idx="34">
                  <c:v>258494747.04982206</c:v>
                </c:pt>
                <c:pt idx="35">
                  <c:v>248927553.53736654</c:v>
                </c:pt>
                <c:pt idx="36">
                  <c:v>198366783.88256228</c:v>
                </c:pt>
                <c:pt idx="37">
                  <c:v>228458605.15658364</c:v>
                </c:pt>
                <c:pt idx="38">
                  <c:v>191760677.65124553</c:v>
                </c:pt>
                <c:pt idx="39">
                  <c:v>192313418.40569395</c:v>
                </c:pt>
                <c:pt idx="40">
                  <c:v>210912708.93950176</c:v>
                </c:pt>
                <c:pt idx="41">
                  <c:v>209100563.69395018</c:v>
                </c:pt>
                <c:pt idx="42">
                  <c:v>200221247.68327403</c:v>
                </c:pt>
                <c:pt idx="43">
                  <c:v>201953909.44839856</c:v>
                </c:pt>
                <c:pt idx="44">
                  <c:v>204735196.01067615</c:v>
                </c:pt>
                <c:pt idx="45">
                  <c:v>194324978.53024912</c:v>
                </c:pt>
                <c:pt idx="46">
                  <c:v>194838422.36298931</c:v>
                </c:pt>
                <c:pt idx="47">
                  <c:v>195713360.82206404</c:v>
                </c:pt>
                <c:pt idx="48">
                  <c:v>165744305.0177936</c:v>
                </c:pt>
                <c:pt idx="49">
                  <c:v>166611884.37722421</c:v>
                </c:pt>
                <c:pt idx="50">
                  <c:v>161123722.78291816</c:v>
                </c:pt>
                <c:pt idx="51">
                  <c:v>147295579.57651246</c:v>
                </c:pt>
                <c:pt idx="52">
                  <c:v>130705725.65836298</c:v>
                </c:pt>
                <c:pt idx="53">
                  <c:v>127449750.87188612</c:v>
                </c:pt>
                <c:pt idx="54">
                  <c:v>118785827.43060498</c:v>
                </c:pt>
                <c:pt idx="55">
                  <c:v>92477735.747330964</c:v>
                </c:pt>
                <c:pt idx="56">
                  <c:v>84292842.469750881</c:v>
                </c:pt>
                <c:pt idx="57">
                  <c:v>83054920.320284694</c:v>
                </c:pt>
                <c:pt idx="58">
                  <c:v>61403351.804270461</c:v>
                </c:pt>
                <c:pt idx="59">
                  <c:v>55188301.693950176</c:v>
                </c:pt>
                <c:pt idx="60">
                  <c:v>58219563.085409254</c:v>
                </c:pt>
                <c:pt idx="61">
                  <c:v>40138895.836298928</c:v>
                </c:pt>
                <c:pt idx="62">
                  <c:v>33246823.334519573</c:v>
                </c:pt>
                <c:pt idx="63">
                  <c:v>33990968.313167259</c:v>
                </c:pt>
                <c:pt idx="64">
                  <c:v>26664398.982206404</c:v>
                </c:pt>
                <c:pt idx="65">
                  <c:v>23935157.512455516</c:v>
                </c:pt>
                <c:pt idx="66">
                  <c:v>22634767.562277578</c:v>
                </c:pt>
                <c:pt idx="67">
                  <c:v>21620267.975088969</c:v>
                </c:pt>
                <c:pt idx="68">
                  <c:v>20072962.672597863</c:v>
                </c:pt>
                <c:pt idx="69">
                  <c:v>16023639.814946618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04544"/>
        <c:axId val="118606464"/>
      </c:lineChart>
      <c:lineChart>
        <c:grouping val="standard"/>
        <c:varyColors val="0"/>
        <c:ser>
          <c:idx val="2"/>
          <c:order val="1"/>
          <c:tx>
            <c:strRef>
              <c:f>'Pleis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'Pleis Data, Public'!$Q$3:$Q$72</c:f>
              <c:numCache>
                <c:formatCode>General</c:formatCode>
                <c:ptCount val="70"/>
                <c:pt idx="0">
                  <c:v>1299918</c:v>
                </c:pt>
                <c:pt idx="1">
                  <c:v>261276.33333333337</c:v>
                </c:pt>
                <c:pt idx="2">
                  <c:v>91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3048881.25</c:v>
                </c:pt>
                <c:pt idx="9">
                  <c:v>0</c:v>
                </c:pt>
                <c:pt idx="10">
                  <c:v>126962.75</c:v>
                </c:pt>
                <c:pt idx="11">
                  <c:v>6535437</c:v>
                </c:pt>
                <c:pt idx="12">
                  <c:v>832396.6</c:v>
                </c:pt>
                <c:pt idx="13">
                  <c:v>224206.66666666669</c:v>
                </c:pt>
                <c:pt idx="14">
                  <c:v>1986638.1</c:v>
                </c:pt>
                <c:pt idx="15">
                  <c:v>2500349.1666666665</c:v>
                </c:pt>
                <c:pt idx="16">
                  <c:v>7223381.5</c:v>
                </c:pt>
                <c:pt idx="17">
                  <c:v>10935068.777777776</c:v>
                </c:pt>
                <c:pt idx="18">
                  <c:v>1010014.5333333332</c:v>
                </c:pt>
                <c:pt idx="19">
                  <c:v>2415731.2608695654</c:v>
                </c:pt>
                <c:pt idx="20">
                  <c:v>1830872</c:v>
                </c:pt>
                <c:pt idx="21">
                  <c:v>1274192.7272727273</c:v>
                </c:pt>
                <c:pt idx="22">
                  <c:v>599797.55555555562</c:v>
                </c:pt>
                <c:pt idx="23">
                  <c:v>1239945.5</c:v>
                </c:pt>
                <c:pt idx="24">
                  <c:v>3952677.48</c:v>
                </c:pt>
                <c:pt idx="25">
                  <c:v>2471134.09375</c:v>
                </c:pt>
                <c:pt idx="26">
                  <c:v>3482699.2925170069</c:v>
                </c:pt>
                <c:pt idx="27">
                  <c:v>2788852.7293577981</c:v>
                </c:pt>
                <c:pt idx="28">
                  <c:v>2248202.6</c:v>
                </c:pt>
                <c:pt idx="29">
                  <c:v>1679611.5905511812</c:v>
                </c:pt>
                <c:pt idx="30">
                  <c:v>1174715.2970711298</c:v>
                </c:pt>
                <c:pt idx="31">
                  <c:v>1334340.4972375692</c:v>
                </c:pt>
                <c:pt idx="32">
                  <c:v>1102067.6344086023</c:v>
                </c:pt>
                <c:pt idx="33">
                  <c:v>908161.59420289856</c:v>
                </c:pt>
                <c:pt idx="34">
                  <c:v>923892.11678832117</c:v>
                </c:pt>
                <c:pt idx="35">
                  <c:v>1420111.3125</c:v>
                </c:pt>
                <c:pt idx="36">
                  <c:v>1122773.4245283017</c:v>
                </c:pt>
                <c:pt idx="37">
                  <c:v>851502.3833333333</c:v>
                </c:pt>
                <c:pt idx="38">
                  <c:v>1101416.25</c:v>
                </c:pt>
                <c:pt idx="39">
                  <c:v>1063624.6153846153</c:v>
                </c:pt>
                <c:pt idx="40">
                  <c:v>752839.2333333334</c:v>
                </c:pt>
                <c:pt idx="41">
                  <c:v>1217888.078125</c:v>
                </c:pt>
                <c:pt idx="42">
                  <c:v>1342787.3287671234</c:v>
                </c:pt>
                <c:pt idx="43">
                  <c:v>789477.17582417582</c:v>
                </c:pt>
                <c:pt idx="44">
                  <c:v>819358.46428571432</c:v>
                </c:pt>
                <c:pt idx="45">
                  <c:v>1248096.7428571428</c:v>
                </c:pt>
                <c:pt idx="46">
                  <c:v>730150.34146341472</c:v>
                </c:pt>
                <c:pt idx="47">
                  <c:v>720425.1555555556</c:v>
                </c:pt>
                <c:pt idx="48">
                  <c:v>521899.0390625</c:v>
                </c:pt>
                <c:pt idx="49">
                  <c:v>680985.11206896557</c:v>
                </c:pt>
                <c:pt idx="50">
                  <c:v>629755.86524822703</c:v>
                </c:pt>
                <c:pt idx="51">
                  <c:v>451936.14782608696</c:v>
                </c:pt>
                <c:pt idx="52">
                  <c:v>789016.81052631594</c:v>
                </c:pt>
                <c:pt idx="53">
                  <c:v>474984.53225806449</c:v>
                </c:pt>
                <c:pt idx="54">
                  <c:v>515537.16666666669</c:v>
                </c:pt>
                <c:pt idx="55">
                  <c:v>465184.35384615388</c:v>
                </c:pt>
                <c:pt idx="56">
                  <c:v>449824.546875</c:v>
                </c:pt>
                <c:pt idx="57">
                  <c:v>368545.08333333337</c:v>
                </c:pt>
                <c:pt idx="58">
                  <c:v>433602.06557377055</c:v>
                </c:pt>
                <c:pt idx="59">
                  <c:v>551907</c:v>
                </c:pt>
                <c:pt idx="60">
                  <c:v>489147.7</c:v>
                </c:pt>
                <c:pt idx="61">
                  <c:v>427791.42424242425</c:v>
                </c:pt>
                <c:pt idx="62">
                  <c:v>679236</c:v>
                </c:pt>
                <c:pt idx="63">
                  <c:v>717314.4</c:v>
                </c:pt>
                <c:pt idx="64">
                  <c:v>721310</c:v>
                </c:pt>
                <c:pt idx="65">
                  <c:v>327775</c:v>
                </c:pt>
                <c:pt idx="66">
                  <c:v>301544</c:v>
                </c:pt>
                <c:pt idx="67">
                  <c:v>493866.41666666669</c:v>
                </c:pt>
                <c:pt idx="68">
                  <c:v>314054.71428571432</c:v>
                </c:pt>
                <c:pt idx="6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610944"/>
        <c:axId val="118609024"/>
      </c:lineChart>
      <c:catAx>
        <c:axId val="11860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8606464"/>
        <c:crosses val="autoZero"/>
        <c:auto val="1"/>
        <c:lblAlgn val="ctr"/>
        <c:lblOffset val="100"/>
        <c:noMultiLvlLbl val="0"/>
      </c:catAx>
      <c:valAx>
        <c:axId val="118606464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604544"/>
        <c:crosses val="autoZero"/>
        <c:crossBetween val="between"/>
        <c:minorUnit val="50000000"/>
        <c:dispUnits>
          <c:builtInUnit val="millions"/>
        </c:dispUnits>
      </c:valAx>
      <c:valAx>
        <c:axId val="118609024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8610944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8610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60902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Pleistocene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'Pleis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'Pleis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'Pleis Data, Public'!$E$31:$E$72</c:f>
              <c:numCache>
                <c:formatCode>#,##0</c:formatCode>
                <c:ptCount val="42"/>
                <c:pt idx="1">
                  <c:v>19262005</c:v>
                </c:pt>
                <c:pt idx="2">
                  <c:v>26953165</c:v>
                </c:pt>
                <c:pt idx="3">
                  <c:v>16076522</c:v>
                </c:pt>
                <c:pt idx="4">
                  <c:v>65613214</c:v>
                </c:pt>
                <c:pt idx="5">
                  <c:v>0</c:v>
                </c:pt>
                <c:pt idx="6">
                  <c:v>18656669</c:v>
                </c:pt>
                <c:pt idx="7">
                  <c:v>14857721</c:v>
                </c:pt>
                <c:pt idx="8">
                  <c:v>21484960</c:v>
                </c:pt>
                <c:pt idx="9">
                  <c:v>14078646</c:v>
                </c:pt>
                <c:pt idx="10">
                  <c:v>6309904</c:v>
                </c:pt>
                <c:pt idx="11">
                  <c:v>4607283</c:v>
                </c:pt>
                <c:pt idx="12">
                  <c:v>21065159</c:v>
                </c:pt>
                <c:pt idx="13">
                  <c:v>58552883</c:v>
                </c:pt>
                <c:pt idx="14">
                  <c:v>19013983</c:v>
                </c:pt>
                <c:pt idx="15">
                  <c:v>26303111</c:v>
                </c:pt>
                <c:pt idx="16">
                  <c:v>19948627</c:v>
                </c:pt>
                <c:pt idx="17">
                  <c:v>9416706</c:v>
                </c:pt>
                <c:pt idx="18">
                  <c:v>28692015</c:v>
                </c:pt>
                <c:pt idx="19">
                  <c:v>18610794</c:v>
                </c:pt>
                <c:pt idx="20">
                  <c:v>3157183</c:v>
                </c:pt>
                <c:pt idx="21">
                  <c:v>7243377</c:v>
                </c:pt>
                <c:pt idx="22">
                  <c:v>19609340</c:v>
                </c:pt>
                <c:pt idx="23">
                  <c:v>7399696</c:v>
                </c:pt>
                <c:pt idx="24">
                  <c:v>13563641</c:v>
                </c:pt>
                <c:pt idx="25">
                  <c:v>84873954</c:v>
                </c:pt>
                <c:pt idx="26">
                  <c:v>32101710</c:v>
                </c:pt>
                <c:pt idx="27">
                  <c:v>2754849</c:v>
                </c:pt>
                <c:pt idx="28">
                  <c:v>15073589</c:v>
                </c:pt>
                <c:pt idx="29">
                  <c:v>5600615</c:v>
                </c:pt>
                <c:pt idx="30">
                  <c:v>2761286</c:v>
                </c:pt>
                <c:pt idx="31">
                  <c:v>8235086</c:v>
                </c:pt>
                <c:pt idx="32">
                  <c:v>9116812</c:v>
                </c:pt>
                <c:pt idx="33">
                  <c:v>17222966</c:v>
                </c:pt>
                <c:pt idx="34">
                  <c:v>5237472</c:v>
                </c:pt>
                <c:pt idx="35">
                  <c:v>0</c:v>
                </c:pt>
                <c:pt idx="36">
                  <c:v>0</c:v>
                </c:pt>
                <c:pt idx="37">
                  <c:v>920100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2002048"/>
        <c:axId val="122008320"/>
      </c:barChart>
      <c:lineChart>
        <c:grouping val="standard"/>
        <c:varyColors val="0"/>
        <c:ser>
          <c:idx val="1"/>
          <c:order val="2"/>
          <c:tx>
            <c:strRef>
              <c:f>'Pleis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'Pleis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'Pleis Data, Public'!$AB$31:$AB$72</c:f>
              <c:numCache>
                <c:formatCode>General</c:formatCode>
                <c:ptCount val="42"/>
                <c:pt idx="0">
                  <c:v>0</c:v>
                </c:pt>
                <c:pt idx="1">
                  <c:v>2000000</c:v>
                </c:pt>
                <c:pt idx="2">
                  <c:v>3000000</c:v>
                </c:pt>
                <c:pt idx="3">
                  <c:v>2000000</c:v>
                </c:pt>
                <c:pt idx="4">
                  <c:v>3000000</c:v>
                </c:pt>
                <c:pt idx="5">
                  <c:v>0</c:v>
                </c:pt>
                <c:pt idx="6">
                  <c:v>7000000</c:v>
                </c:pt>
                <c:pt idx="7">
                  <c:v>19000000</c:v>
                </c:pt>
                <c:pt idx="8">
                  <c:v>8000000</c:v>
                </c:pt>
                <c:pt idx="9">
                  <c:v>5000000</c:v>
                </c:pt>
                <c:pt idx="10">
                  <c:v>12000000</c:v>
                </c:pt>
                <c:pt idx="11">
                  <c:v>3000000</c:v>
                </c:pt>
                <c:pt idx="12">
                  <c:v>17000000</c:v>
                </c:pt>
                <c:pt idx="13">
                  <c:v>25000000</c:v>
                </c:pt>
                <c:pt idx="14">
                  <c:v>22000000</c:v>
                </c:pt>
                <c:pt idx="15">
                  <c:v>10000000</c:v>
                </c:pt>
                <c:pt idx="16">
                  <c:v>10000000</c:v>
                </c:pt>
                <c:pt idx="17">
                  <c:v>5000000</c:v>
                </c:pt>
                <c:pt idx="18">
                  <c:v>9000000</c:v>
                </c:pt>
                <c:pt idx="19">
                  <c:v>8000000</c:v>
                </c:pt>
                <c:pt idx="20">
                  <c:v>1000000</c:v>
                </c:pt>
                <c:pt idx="21">
                  <c:v>4000000</c:v>
                </c:pt>
                <c:pt idx="22">
                  <c:v>14000000</c:v>
                </c:pt>
                <c:pt idx="23">
                  <c:v>6000000</c:v>
                </c:pt>
                <c:pt idx="24">
                  <c:v>13000000</c:v>
                </c:pt>
                <c:pt idx="25">
                  <c:v>21000000</c:v>
                </c:pt>
                <c:pt idx="26">
                  <c:v>11000000</c:v>
                </c:pt>
                <c:pt idx="27">
                  <c:v>4000000</c:v>
                </c:pt>
                <c:pt idx="28">
                  <c:v>10000000</c:v>
                </c:pt>
                <c:pt idx="29">
                  <c:v>2000000</c:v>
                </c:pt>
                <c:pt idx="30">
                  <c:v>1000000</c:v>
                </c:pt>
                <c:pt idx="31">
                  <c:v>3000000</c:v>
                </c:pt>
                <c:pt idx="32">
                  <c:v>1000000</c:v>
                </c:pt>
                <c:pt idx="33">
                  <c:v>4000000</c:v>
                </c:pt>
                <c:pt idx="34">
                  <c:v>1000000</c:v>
                </c:pt>
                <c:pt idx="35">
                  <c:v>0</c:v>
                </c:pt>
                <c:pt idx="36">
                  <c:v>0</c:v>
                </c:pt>
                <c:pt idx="37">
                  <c:v>1000000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'Pleis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'Pleis Data, Public'!$H$31:$H$72</c:f>
              <c:numCache>
                <c:formatCode>0_);\(0\)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 formatCode="General">
                  <c:v>1980</c:v>
                </c:pt>
                <c:pt idx="6" formatCode="General">
                  <c:v>1981</c:v>
                </c:pt>
                <c:pt idx="7" formatCode="General">
                  <c:v>1982</c:v>
                </c:pt>
                <c:pt idx="8" formatCode="General">
                  <c:v>1983</c:v>
                </c:pt>
                <c:pt idx="9" formatCode="General">
                  <c:v>1984</c:v>
                </c:pt>
                <c:pt idx="10" formatCode="General">
                  <c:v>1985</c:v>
                </c:pt>
                <c:pt idx="11" formatCode="General">
                  <c:v>1986</c:v>
                </c:pt>
                <c:pt idx="12" formatCode="General">
                  <c:v>1987</c:v>
                </c:pt>
                <c:pt idx="13" formatCode="General">
                  <c:v>1988</c:v>
                </c:pt>
                <c:pt idx="14" formatCode="General">
                  <c:v>1989</c:v>
                </c:pt>
                <c:pt idx="15" formatCode="General">
                  <c:v>1990</c:v>
                </c:pt>
                <c:pt idx="16" formatCode="General">
                  <c:v>1991</c:v>
                </c:pt>
                <c:pt idx="17" formatCode="General">
                  <c:v>1992</c:v>
                </c:pt>
                <c:pt idx="18" formatCode="General">
                  <c:v>1993</c:v>
                </c:pt>
                <c:pt idx="19" formatCode="General">
                  <c:v>1994</c:v>
                </c:pt>
                <c:pt idx="20" formatCode="General">
                  <c:v>1995</c:v>
                </c:pt>
                <c:pt idx="21" formatCode="General">
                  <c:v>1996</c:v>
                </c:pt>
                <c:pt idx="22" formatCode="General">
                  <c:v>1997</c:v>
                </c:pt>
                <c:pt idx="23" formatCode="General">
                  <c:v>1998</c:v>
                </c:pt>
                <c:pt idx="24" formatCode="General">
                  <c:v>1999</c:v>
                </c:pt>
                <c:pt idx="25" formatCode="General">
                  <c:v>2000</c:v>
                </c:pt>
                <c:pt idx="26" formatCode="General">
                  <c:v>2001</c:v>
                </c:pt>
                <c:pt idx="27" formatCode="General">
                  <c:v>2002</c:v>
                </c:pt>
                <c:pt idx="28" formatCode="General">
                  <c:v>2003</c:v>
                </c:pt>
                <c:pt idx="29" formatCode="General">
                  <c:v>2004</c:v>
                </c:pt>
                <c:pt idx="30" formatCode="General">
                  <c:v>2005</c:v>
                </c:pt>
                <c:pt idx="31" formatCode="General">
                  <c:v>2006</c:v>
                </c:pt>
                <c:pt idx="32" formatCode="General">
                  <c:v>2007</c:v>
                </c:pt>
                <c:pt idx="33" formatCode="General">
                  <c:v>2008</c:v>
                </c:pt>
                <c:pt idx="34" formatCode="General">
                  <c:v>2009</c:v>
                </c:pt>
                <c:pt idx="35" formatCode="General">
                  <c:v>2010</c:v>
                </c:pt>
                <c:pt idx="36" formatCode="General">
                  <c:v>2011</c:v>
                </c:pt>
                <c:pt idx="37" formatCode="General">
                  <c:v>2012</c:v>
                </c:pt>
                <c:pt idx="38" formatCode="General">
                  <c:v>2013</c:v>
                </c:pt>
                <c:pt idx="39" formatCode="General">
                  <c:v>2014</c:v>
                </c:pt>
                <c:pt idx="40" formatCode="General">
                  <c:v>2015</c:v>
                </c:pt>
                <c:pt idx="41" formatCode="General">
                  <c:v>2016</c:v>
                </c:pt>
              </c:numCache>
            </c:numRef>
          </c:cat>
          <c:val>
            <c:numRef>
              <c:f>'Pleis Data, Public'!$K$31:$K$72</c:f>
              <c:numCache>
                <c:formatCode>#,##0</c:formatCode>
                <c:ptCount val="42"/>
                <c:pt idx="5" formatCode="#,##0_);\(#,##0\)">
                  <c:v>853.0249110320284</c:v>
                </c:pt>
                <c:pt idx="6" formatCode="#,##0_);\(#,##0\)">
                  <c:v>0</c:v>
                </c:pt>
                <c:pt idx="7" formatCode="#,##0_);\(#,##0\)">
                  <c:v>26422.241992882562</c:v>
                </c:pt>
                <c:pt idx="8" formatCode="#,##0_);\(#,##0\)">
                  <c:v>0</c:v>
                </c:pt>
                <c:pt idx="9" formatCode="#,##0_);\(#,##0\)">
                  <c:v>0</c:v>
                </c:pt>
                <c:pt idx="10" formatCode="#,##0_);\(#,##0\)">
                  <c:v>0</c:v>
                </c:pt>
                <c:pt idx="11" formatCode="#,##0_);\(#,##0\)">
                  <c:v>156543.06049822064</c:v>
                </c:pt>
                <c:pt idx="12" formatCode="#,##0_);\(#,##0\)">
                  <c:v>971191.74377224199</c:v>
                </c:pt>
                <c:pt idx="13" formatCode="#,##0_);\(#,##0\)">
                  <c:v>3819316.5622775801</c:v>
                </c:pt>
                <c:pt idx="14" formatCode="#,##0_);\(#,##0\)">
                  <c:v>10026159.569395017</c:v>
                </c:pt>
                <c:pt idx="15" formatCode="#,##0_);\(#,##0\)">
                  <c:v>14014187.93594306</c:v>
                </c:pt>
                <c:pt idx="16" formatCode="#,##0_);\(#,##0\)">
                  <c:v>16596107.790035587</c:v>
                </c:pt>
                <c:pt idx="17" formatCode="#,##0_);\(#,##0\)">
                  <c:v>18138943.238434166</c:v>
                </c:pt>
                <c:pt idx="18" formatCode="#,##0_);\(#,##0\)">
                  <c:v>25210119.49466192</c:v>
                </c:pt>
                <c:pt idx="19" formatCode="#,##0_);\(#,##0\)">
                  <c:v>27756204.03202847</c:v>
                </c:pt>
                <c:pt idx="20" formatCode="#,##0_);\(#,##0\)">
                  <c:v>29759680.412811387</c:v>
                </c:pt>
                <c:pt idx="21" formatCode="#,##0_);\(#,##0\)">
                  <c:v>38132884.163701072</c:v>
                </c:pt>
                <c:pt idx="22" formatCode="#,##0_);\(#,##0\)">
                  <c:v>35732368.469750889</c:v>
                </c:pt>
                <c:pt idx="23" formatCode="#,##0_);\(#,##0\)">
                  <c:v>32026414.462633453</c:v>
                </c:pt>
                <c:pt idx="24" formatCode="#,##0_);\(#,##0\)">
                  <c:v>30319504.619217083</c:v>
                </c:pt>
                <c:pt idx="25" formatCode="#,##0_);\(#,##0\)">
                  <c:v>24492996.021352313</c:v>
                </c:pt>
                <c:pt idx="26" formatCode="#,##0_);\(#,##0\)">
                  <c:v>28087191.14946619</c:v>
                </c:pt>
                <c:pt idx="27" formatCode="#,##0_);\(#,##0\)">
                  <c:v>34975554.89679715</c:v>
                </c:pt>
                <c:pt idx="28" formatCode="#,##0_);\(#,##0\)">
                  <c:v>28650118.476868328</c:v>
                </c:pt>
                <c:pt idx="29" formatCode="#,##0_);\(#,##0\)">
                  <c:v>20652612.491103202</c:v>
                </c:pt>
                <c:pt idx="30" formatCode="#,##0_);\(#,##0\)">
                  <c:v>30146331.516014233</c:v>
                </c:pt>
                <c:pt idx="31" formatCode="#,##0_);\(#,##0\)">
                  <c:v>29153995.291814946</c:v>
                </c:pt>
                <c:pt idx="32" formatCode="#,##0_);\(#,##0\)">
                  <c:v>18309899.078291815</c:v>
                </c:pt>
                <c:pt idx="33" formatCode="#,##0_);\(#,##0\)">
                  <c:v>17138508.163701065</c:v>
                </c:pt>
                <c:pt idx="34" formatCode="#,##0_);\(#,##0\)">
                  <c:v>19296314.754448399</c:v>
                </c:pt>
                <c:pt idx="35" formatCode="#,##0_);\(#,##0\)">
                  <c:v>17752617.213523131</c:v>
                </c:pt>
                <c:pt idx="36" formatCode="#,##0_);\(#,##0\)">
                  <c:v>13568571.886120997</c:v>
                </c:pt>
                <c:pt idx="37" formatCode="#,##0_);\(#,##0\)">
                  <c:v>13058566.932384342</c:v>
                </c:pt>
                <c:pt idx="38" formatCode="#,##0_);\(#,##0\)">
                  <c:v>10543646.52669039</c:v>
                </c:pt>
                <c:pt idx="39" formatCode="#,##0_);\(#,##0\)">
                  <c:v>9343931.1067615654</c:v>
                </c:pt>
                <c:pt idx="40" formatCode="#,##0_);\(#,##0\)">
                  <c:v>6282656.1672597863</c:v>
                </c:pt>
                <c:pt idx="41" formatCode="#,##0_);\(#,##0\)">
                  <c:v>4475504.0462633446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02048"/>
        <c:axId val="122008320"/>
      </c:lineChart>
      <c:lineChart>
        <c:grouping val="standard"/>
        <c:varyColors val="0"/>
        <c:ser>
          <c:idx val="2"/>
          <c:order val="1"/>
          <c:tx>
            <c:strRef>
              <c:f>'Pleis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'Pleis Data, Public'!$H$31:$H$72</c:f>
              <c:numCache>
                <c:formatCode>0_);\(0\)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 formatCode="General">
                  <c:v>1980</c:v>
                </c:pt>
                <c:pt idx="6" formatCode="General">
                  <c:v>1981</c:v>
                </c:pt>
                <c:pt idx="7" formatCode="General">
                  <c:v>1982</c:v>
                </c:pt>
                <c:pt idx="8" formatCode="General">
                  <c:v>1983</c:v>
                </c:pt>
                <c:pt idx="9" formatCode="General">
                  <c:v>1984</c:v>
                </c:pt>
                <c:pt idx="10" formatCode="General">
                  <c:v>1985</c:v>
                </c:pt>
                <c:pt idx="11" formatCode="General">
                  <c:v>1986</c:v>
                </c:pt>
                <c:pt idx="12" formatCode="General">
                  <c:v>1987</c:v>
                </c:pt>
                <c:pt idx="13" formatCode="General">
                  <c:v>1988</c:v>
                </c:pt>
                <c:pt idx="14" formatCode="General">
                  <c:v>1989</c:v>
                </c:pt>
                <c:pt idx="15" formatCode="General">
                  <c:v>1990</c:v>
                </c:pt>
                <c:pt idx="16" formatCode="General">
                  <c:v>1991</c:v>
                </c:pt>
                <c:pt idx="17" formatCode="General">
                  <c:v>1992</c:v>
                </c:pt>
                <c:pt idx="18" formatCode="General">
                  <c:v>1993</c:v>
                </c:pt>
                <c:pt idx="19" formatCode="General">
                  <c:v>1994</c:v>
                </c:pt>
                <c:pt idx="20" formatCode="General">
                  <c:v>1995</c:v>
                </c:pt>
                <c:pt idx="21" formatCode="General">
                  <c:v>1996</c:v>
                </c:pt>
                <c:pt idx="22" formatCode="General">
                  <c:v>1997</c:v>
                </c:pt>
                <c:pt idx="23" formatCode="General">
                  <c:v>1998</c:v>
                </c:pt>
                <c:pt idx="24" formatCode="General">
                  <c:v>1999</c:v>
                </c:pt>
                <c:pt idx="25" formatCode="General">
                  <c:v>2000</c:v>
                </c:pt>
                <c:pt idx="26" formatCode="General">
                  <c:v>2001</c:v>
                </c:pt>
                <c:pt idx="27" formatCode="General">
                  <c:v>2002</c:v>
                </c:pt>
                <c:pt idx="28" formatCode="General">
                  <c:v>2003</c:v>
                </c:pt>
                <c:pt idx="29" formatCode="General">
                  <c:v>2004</c:v>
                </c:pt>
                <c:pt idx="30" formatCode="General">
                  <c:v>2005</c:v>
                </c:pt>
                <c:pt idx="31" formatCode="General">
                  <c:v>2006</c:v>
                </c:pt>
                <c:pt idx="32" formatCode="General">
                  <c:v>2007</c:v>
                </c:pt>
                <c:pt idx="33" formatCode="General">
                  <c:v>2008</c:v>
                </c:pt>
                <c:pt idx="34" formatCode="General">
                  <c:v>2009</c:v>
                </c:pt>
                <c:pt idx="35" formatCode="General">
                  <c:v>2010</c:v>
                </c:pt>
                <c:pt idx="36" formatCode="General">
                  <c:v>2011</c:v>
                </c:pt>
                <c:pt idx="37" formatCode="General">
                  <c:v>2012</c:v>
                </c:pt>
                <c:pt idx="38" formatCode="General">
                  <c:v>2013</c:v>
                </c:pt>
                <c:pt idx="39" formatCode="General">
                  <c:v>2014</c:v>
                </c:pt>
                <c:pt idx="40" formatCode="General">
                  <c:v>2015</c:v>
                </c:pt>
                <c:pt idx="41" formatCode="General">
                  <c:v>2016</c:v>
                </c:pt>
              </c:numCache>
            </c:numRef>
          </c:cat>
          <c:val>
            <c:numRef>
              <c:f>'Pleis Data, Public'!$F$31:$F$72</c:f>
              <c:numCache>
                <c:formatCode>#,##0</c:formatCode>
                <c:ptCount val="42"/>
                <c:pt idx="0" formatCode="General">
                  <c:v>0</c:v>
                </c:pt>
                <c:pt idx="1">
                  <c:v>9631002.5</c:v>
                </c:pt>
                <c:pt idx="2">
                  <c:v>8984388.333333334</c:v>
                </c:pt>
                <c:pt idx="3">
                  <c:v>8038261</c:v>
                </c:pt>
                <c:pt idx="4">
                  <c:v>21871071.333333332</c:v>
                </c:pt>
                <c:pt idx="5">
                  <c:v>0</c:v>
                </c:pt>
                <c:pt idx="6">
                  <c:v>2665238.4285714286</c:v>
                </c:pt>
                <c:pt idx="7">
                  <c:v>781985.31578947371</c:v>
                </c:pt>
                <c:pt idx="8">
                  <c:v>2685620</c:v>
                </c:pt>
                <c:pt idx="9">
                  <c:v>2815729.2</c:v>
                </c:pt>
                <c:pt idx="10">
                  <c:v>525825.33333333337</c:v>
                </c:pt>
                <c:pt idx="11">
                  <c:v>1535761</c:v>
                </c:pt>
                <c:pt idx="12">
                  <c:v>1239127</c:v>
                </c:pt>
                <c:pt idx="13">
                  <c:v>2342115.3199999998</c:v>
                </c:pt>
                <c:pt idx="14">
                  <c:v>864271.95454545459</c:v>
                </c:pt>
                <c:pt idx="15">
                  <c:v>2630311.1</c:v>
                </c:pt>
                <c:pt idx="16">
                  <c:v>1994862.7</c:v>
                </c:pt>
                <c:pt idx="17">
                  <c:v>1883341.2</c:v>
                </c:pt>
                <c:pt idx="18">
                  <c:v>3188001.6666666665</c:v>
                </c:pt>
                <c:pt idx="19">
                  <c:v>2326349.25</c:v>
                </c:pt>
                <c:pt idx="20">
                  <c:v>3157183</c:v>
                </c:pt>
                <c:pt idx="21">
                  <c:v>1810844.25</c:v>
                </c:pt>
                <c:pt idx="22">
                  <c:v>1400667.1428571427</c:v>
                </c:pt>
                <c:pt idx="23">
                  <c:v>1233282.6666666665</c:v>
                </c:pt>
                <c:pt idx="24">
                  <c:v>1043357</c:v>
                </c:pt>
                <c:pt idx="25">
                  <c:v>4041616.8571428573</c:v>
                </c:pt>
                <c:pt idx="26">
                  <c:v>2918337.2727272725</c:v>
                </c:pt>
                <c:pt idx="27">
                  <c:v>688712.25</c:v>
                </c:pt>
                <c:pt idx="28">
                  <c:v>1507358.9</c:v>
                </c:pt>
                <c:pt idx="29">
                  <c:v>2800307.5</c:v>
                </c:pt>
                <c:pt idx="30">
                  <c:v>2761286</c:v>
                </c:pt>
                <c:pt idx="31">
                  <c:v>2745028.6666666665</c:v>
                </c:pt>
                <c:pt idx="32">
                  <c:v>9116812</c:v>
                </c:pt>
                <c:pt idx="33">
                  <c:v>4305741.5</c:v>
                </c:pt>
                <c:pt idx="34">
                  <c:v>5237472</c:v>
                </c:pt>
                <c:pt idx="35">
                  <c:v>0</c:v>
                </c:pt>
                <c:pt idx="36">
                  <c:v>0</c:v>
                </c:pt>
                <c:pt idx="37">
                  <c:v>920100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16896"/>
        <c:axId val="122010624"/>
      </c:lineChart>
      <c:catAx>
        <c:axId val="12200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2008320"/>
        <c:crosses val="autoZero"/>
        <c:auto val="1"/>
        <c:lblAlgn val="ctr"/>
        <c:lblOffset val="100"/>
        <c:noMultiLvlLbl val="0"/>
      </c:catAx>
      <c:valAx>
        <c:axId val="122008320"/>
        <c:scaling>
          <c:orientation val="minMax"/>
          <c:max val="1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2002048"/>
        <c:crosses val="autoZero"/>
        <c:crossBetween val="between"/>
        <c:majorUnit val="10000000"/>
        <c:minorUnit val="5000000"/>
        <c:dispUnits>
          <c:builtInUnit val="millions"/>
        </c:dispUnits>
      </c:valAx>
      <c:valAx>
        <c:axId val="122010624"/>
        <c:scaling>
          <c:orientation val="minMax"/>
          <c:max val="5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2016896"/>
        <c:crosses val="max"/>
        <c:crossBetween val="between"/>
        <c:majorUnit val="5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2016896"/>
        <c:scaling>
          <c:orientation val="minMax"/>
        </c:scaling>
        <c:delete val="1"/>
        <c:axPos val="b"/>
        <c:numFmt formatCode="0_);\(0\)" sourceLinked="1"/>
        <c:majorTickMark val="out"/>
        <c:minorTickMark val="none"/>
        <c:tickLblPos val="nextTo"/>
        <c:crossAx val="12201062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3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221" cy="628818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MC354 Field</a:t>
          </a:r>
        </a:p>
        <a:p xmlns:a="http://schemas.openxmlformats.org/drawingml/2006/main">
          <a:r>
            <a:rPr lang="en-US" sz="1100"/>
            <a:t>64 MMbbl reservoir</a:t>
          </a:r>
        </a:p>
      </cdr:txBody>
    </cdr:sp>
  </cdr:relSizeAnchor>
  <cdr:relSizeAnchor xmlns:cdr="http://schemas.openxmlformats.org/drawingml/2006/chartDrawing">
    <cdr:from>
      <cdr:x>0.17985</cdr:x>
      <cdr:y>0.36247</cdr:y>
    </cdr:from>
    <cdr:to>
      <cdr:x>0.20512</cdr:x>
      <cdr:y>0.36852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1557785" y="2278685"/>
          <a:ext cx="218874" cy="38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GB189 Field</a:t>
          </a:r>
        </a:p>
        <a:p xmlns:a="http://schemas.openxmlformats.org/drawingml/2006/main">
          <a:r>
            <a:rPr lang="en-US" sz="1100"/>
            <a:t>32 MMBbl reservoir</a:t>
          </a:r>
        </a:p>
      </cdr:txBody>
    </cdr:sp>
  </cdr:relSizeAnchor>
  <cdr:relSizeAnchor xmlns:cdr="http://schemas.openxmlformats.org/drawingml/2006/chartDrawing">
    <cdr:from>
      <cdr:x>0.36301</cdr:x>
      <cdr:y>0.42298</cdr:y>
    </cdr:from>
    <cdr:to>
      <cdr:x>0.41589</cdr:x>
      <cdr:y>0.43526</cdr:y>
    </cdr:to>
    <cdr:cxnSp macro="">
      <cdr:nvCxnSpPr>
        <cdr:cNvPr id="9" name="Straight Arrow Connector 8"/>
        <cdr:cNvCxnSpPr/>
      </cdr:nvCxnSpPr>
      <cdr:spPr>
        <a:xfrm xmlns:a="http://schemas.openxmlformats.org/drawingml/2006/main" flipH="1" flipV="1">
          <a:off x="3144148" y="2659082"/>
          <a:ext cx="458034" cy="7719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GB783 Field</a:t>
          </a:r>
        </a:p>
        <a:p xmlns:a="http://schemas.openxmlformats.org/drawingml/2006/main">
          <a:r>
            <a:rPr lang="en-US" sz="1100"/>
            <a:t>33MMBbl</a:t>
          </a:r>
          <a:r>
            <a:rPr lang="en-US" sz="1100" baseline="0"/>
            <a:t> reservoir</a:t>
          </a:r>
          <a:endParaRPr lang="en-US" sz="1100"/>
        </a:p>
      </cdr:txBody>
    </cdr:sp>
  </cdr:relSizeAnchor>
  <cdr:relSizeAnchor xmlns:cdr="http://schemas.openxmlformats.org/drawingml/2006/chartDrawing">
    <cdr:from>
      <cdr:x>0.60806</cdr:x>
      <cdr:y>0.21063</cdr:y>
    </cdr:from>
    <cdr:to>
      <cdr:x>0.64762</cdr:x>
      <cdr:y>0.22122</cdr:y>
    </cdr:to>
    <cdr:cxnSp macro="">
      <cdr:nvCxnSpPr>
        <cdr:cNvPr id="14" name="Straight Arrow Connector 13"/>
        <cdr:cNvCxnSpPr/>
      </cdr:nvCxnSpPr>
      <cdr:spPr>
        <a:xfrm xmlns:a="http://schemas.openxmlformats.org/drawingml/2006/main" flipH="1">
          <a:off x="5266619" y="1324123"/>
          <a:ext cx="342645" cy="6657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1" max="1" width="16" customWidth="1"/>
    <col min="3" max="3" width="15.42578125" customWidth="1"/>
    <col min="4" max="4" width="13.85546875" customWidth="1"/>
    <col min="5" max="5" width="21" customWidth="1"/>
    <col min="8" max="8" width="15.42578125" bestFit="1" customWidth="1"/>
    <col min="9" max="9" width="14.42578125" bestFit="1" customWidth="1"/>
    <col min="10" max="10" width="10.85546875" customWidth="1"/>
    <col min="11" max="13" width="12.42578125" customWidth="1"/>
    <col min="14" max="15" width="11.140625" bestFit="1" customWidth="1"/>
    <col min="16" max="16" width="13" customWidth="1"/>
    <col min="17" max="17" width="11.140625" customWidth="1"/>
    <col min="18" max="18" width="12" customWidth="1"/>
    <col min="19" max="19" width="11.140625" bestFit="1" customWidth="1"/>
    <col min="20" max="20" width="11.140625" customWidth="1"/>
    <col min="21" max="21" width="13.5703125" customWidth="1"/>
    <col min="22" max="22" width="10.85546875" customWidth="1"/>
    <col min="23" max="23" width="12.85546875" customWidth="1"/>
    <col min="24" max="25" width="11.7109375" customWidth="1"/>
    <col min="26" max="28" width="11.140625" bestFit="1" customWidth="1"/>
    <col min="29" max="29" width="11.140625" customWidth="1"/>
    <col min="30" max="30" width="11.7109375" customWidth="1"/>
    <col min="31" max="31" width="13.28515625" customWidth="1"/>
    <col min="32" max="32" width="11.140625" customWidth="1"/>
    <col min="33" max="33" width="10.140625" bestFit="1" customWidth="1"/>
  </cols>
  <sheetData>
    <row r="1" spans="1:33" x14ac:dyDescent="0.25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25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25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25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25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25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25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25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25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25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25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25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25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25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25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25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25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25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25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25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25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25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25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25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25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25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25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25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25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25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25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25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25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25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25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25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25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25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25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25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25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25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25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25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25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25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25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25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25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25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25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25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25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25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25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25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25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25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25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25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25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25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25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25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25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25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25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25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25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25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25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25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25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25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25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25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25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25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25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25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25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25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25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25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25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25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25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25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25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25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25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25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25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25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25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25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25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25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25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25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25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25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25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25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25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25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25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25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25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25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25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25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25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25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25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25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25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25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25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25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25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25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25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25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25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25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25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25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25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25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25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25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25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25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25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25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25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25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25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25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25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25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25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25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25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25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25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25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25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25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25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25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25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25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25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25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25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25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25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25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25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25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25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25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25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25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25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25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25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25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25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25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25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25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25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25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25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25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25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25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25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25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25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25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25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25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25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25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25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25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25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25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25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25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25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25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25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25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25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25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25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25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25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25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25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25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25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25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25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25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25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25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25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25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25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25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25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25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25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25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25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25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25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25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25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25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25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25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25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25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25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25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25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25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25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25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25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25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25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25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25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25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25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25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25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25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25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25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25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25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25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25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25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25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25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25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25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25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25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25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25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25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25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25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25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25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25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25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25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25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25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25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25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25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25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25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25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25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25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25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25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25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25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25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25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25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25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25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25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25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25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25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25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25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25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25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25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25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25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25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25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25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25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25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25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25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25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25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25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25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25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25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25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25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25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25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25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25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25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25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25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25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25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25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25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25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25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25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25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25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25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25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25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25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25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25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25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25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25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25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25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25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25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25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25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25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25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25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25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25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25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25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25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25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25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25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25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25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25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25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25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25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25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25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25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25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25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25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25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25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25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25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25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25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25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25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25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25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25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25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25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25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25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25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25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25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25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25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25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25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25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25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25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25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25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25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25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25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25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25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25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25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25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25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25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25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25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25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25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25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25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25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25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25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25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25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25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25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25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25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25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25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25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25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25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25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25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25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25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25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25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25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25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25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25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25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25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25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25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25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25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25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25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25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25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25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25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25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25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25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25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25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25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25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25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25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25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25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25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25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25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25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25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25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25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25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25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25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25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25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25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25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25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25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25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25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25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25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25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25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25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25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25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25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25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25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25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25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25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25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25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25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25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25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25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25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25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25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25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25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25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25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25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25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25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25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25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25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25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25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25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25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25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25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25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25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25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25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25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25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25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25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25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25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25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25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25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25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25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25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25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25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25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25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25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25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25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25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25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25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25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25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25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25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25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25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25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25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25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25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25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25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25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25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25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25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25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25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25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25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25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25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25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25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25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25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25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25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25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25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25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25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25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25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25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25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25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25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25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25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25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25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25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25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25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25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25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25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25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25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25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25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25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25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25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25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25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25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25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25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25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25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25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25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25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25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25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25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25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25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25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25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25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25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25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25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25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25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25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25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25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25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25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25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25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25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25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25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25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25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25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25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25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25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25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25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25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25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25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25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25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25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25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25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25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25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25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25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25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25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25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25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25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25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25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25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25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25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25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25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25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25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25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25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25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25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25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25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25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25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25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25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25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25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25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25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25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25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25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25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25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25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25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25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25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25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25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25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25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25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25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25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25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25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25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25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25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25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25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25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25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25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25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25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25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25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25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25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25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25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25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25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25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25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25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25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25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25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25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25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25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25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25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25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25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25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25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25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25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25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25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25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25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25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25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25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25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25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25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25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25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25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25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25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25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25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25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25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25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25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25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25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25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25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25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25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25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25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25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25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25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25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25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25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25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25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25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25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25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25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25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25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25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25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25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25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25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25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25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25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25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25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25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25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25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25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25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25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25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25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25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25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25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25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25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25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25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25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25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25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25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25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25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25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25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25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25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25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25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25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25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25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25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25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25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25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25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25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25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25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25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25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25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25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25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25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25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25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25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25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25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25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25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25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25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25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25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25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25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25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25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25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25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25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25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25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25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25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25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25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25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25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25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25">
      <c r="A854" s="1"/>
      <c r="B854" s="2"/>
      <c r="C854" s="2"/>
      <c r="D854" s="2"/>
      <c r="E854" s="2"/>
    </row>
    <row r="855" spans="1:5" x14ac:dyDescent="0.25">
      <c r="A855" s="1"/>
      <c r="B855" s="2"/>
      <c r="C855" s="2"/>
      <c r="D855" s="2"/>
      <c r="E855" s="2"/>
    </row>
    <row r="856" spans="1:5" x14ac:dyDescent="0.25">
      <c r="A856" s="1"/>
      <c r="B856" s="2"/>
      <c r="C856" s="2"/>
      <c r="D856" s="2"/>
      <c r="E856" s="2"/>
    </row>
    <row r="857" spans="1:5" x14ac:dyDescent="0.25">
      <c r="A857" s="1"/>
      <c r="B857" s="2"/>
      <c r="C857" s="2"/>
      <c r="D857" s="2"/>
      <c r="E857" s="2"/>
    </row>
    <row r="858" spans="1:5" x14ac:dyDescent="0.25">
      <c r="A858" s="1"/>
      <c r="B858" s="2"/>
      <c r="C858" s="2"/>
      <c r="D858" s="2"/>
      <c r="E858" s="2"/>
    </row>
    <row r="859" spans="1:5" x14ac:dyDescent="0.25">
      <c r="A859" s="1"/>
      <c r="B859" s="2"/>
      <c r="C859" s="2"/>
      <c r="D859" s="2"/>
      <c r="E859" s="2"/>
    </row>
    <row r="860" spans="1:5" x14ac:dyDescent="0.25">
      <c r="A860" s="1"/>
      <c r="B860" s="2"/>
      <c r="C860" s="2"/>
      <c r="D860" s="2"/>
      <c r="E860" s="2"/>
    </row>
    <row r="861" spans="1:5" x14ac:dyDescent="0.25">
      <c r="A861" s="1"/>
      <c r="B861" s="2"/>
      <c r="C861" s="2"/>
      <c r="D861" s="2"/>
      <c r="E861" s="2"/>
    </row>
    <row r="862" spans="1:5" x14ac:dyDescent="0.25">
      <c r="A862" s="1"/>
      <c r="B862" s="2"/>
      <c r="C862" s="2"/>
      <c r="D862" s="2"/>
      <c r="E862" s="2"/>
    </row>
    <row r="863" spans="1:5" x14ac:dyDescent="0.25">
      <c r="A863" s="1"/>
      <c r="B863" s="2"/>
      <c r="C863" s="2"/>
      <c r="D863" s="2"/>
      <c r="E863" s="2"/>
    </row>
    <row r="864" spans="1:5" x14ac:dyDescent="0.25">
      <c r="A864" s="1"/>
      <c r="B864" s="2"/>
      <c r="C864" s="2"/>
      <c r="D864" s="2"/>
      <c r="E864" s="2"/>
    </row>
    <row r="865" spans="1:5" x14ac:dyDescent="0.25">
      <c r="A865" s="1"/>
      <c r="B865" s="2"/>
      <c r="C865" s="2"/>
      <c r="D865" s="2"/>
      <c r="E865" s="2"/>
    </row>
    <row r="866" spans="1:5" x14ac:dyDescent="0.25">
      <c r="A866" s="1"/>
      <c r="B866" s="2"/>
      <c r="C866" s="2"/>
      <c r="D866" s="2"/>
      <c r="E866" s="2"/>
    </row>
    <row r="867" spans="1:5" x14ac:dyDescent="0.25">
      <c r="A867" s="1"/>
      <c r="B867" s="2"/>
      <c r="C867" s="2"/>
      <c r="D867" s="2"/>
      <c r="E867" s="2"/>
    </row>
    <row r="868" spans="1:5" x14ac:dyDescent="0.25">
      <c r="A868" s="1"/>
      <c r="B868" s="2"/>
      <c r="C868" s="2"/>
      <c r="D868" s="2"/>
      <c r="E868" s="2"/>
    </row>
    <row r="869" spans="1:5" x14ac:dyDescent="0.25">
      <c r="A869" s="1"/>
      <c r="B869" s="2"/>
      <c r="C869" s="2"/>
      <c r="D869" s="2"/>
      <c r="E869" s="2"/>
    </row>
    <row r="870" spans="1:5" x14ac:dyDescent="0.25">
      <c r="A870" s="1"/>
      <c r="B870" s="2"/>
      <c r="C870" s="2"/>
      <c r="D870" s="2"/>
      <c r="E870" s="2"/>
    </row>
    <row r="871" spans="1:5" x14ac:dyDescent="0.25">
      <c r="A871" s="1"/>
      <c r="B871" s="2"/>
      <c r="C871" s="2"/>
      <c r="D871" s="2"/>
      <c r="E871" s="2"/>
    </row>
    <row r="872" spans="1:5" x14ac:dyDescent="0.25">
      <c r="A872" s="1"/>
      <c r="B872" s="2"/>
      <c r="C872" s="2"/>
      <c r="D872" s="2"/>
      <c r="E872" s="2"/>
    </row>
    <row r="873" spans="1:5" x14ac:dyDescent="0.25">
      <c r="A873" s="1"/>
      <c r="B873" s="2"/>
      <c r="C873" s="2"/>
      <c r="D873" s="2"/>
      <c r="E873" s="2"/>
    </row>
    <row r="874" spans="1:5" x14ac:dyDescent="0.25">
      <c r="A874" s="1"/>
      <c r="B874" s="2"/>
      <c r="C874" s="2"/>
      <c r="D874" s="2"/>
      <c r="E874" s="2"/>
    </row>
    <row r="875" spans="1:5" x14ac:dyDescent="0.25">
      <c r="A875" s="1"/>
      <c r="B875" s="2"/>
      <c r="C875" s="2"/>
      <c r="D875" s="2"/>
      <c r="E875" s="2"/>
    </row>
    <row r="876" spans="1:5" x14ac:dyDescent="0.25">
      <c r="A876" s="1"/>
      <c r="B876" s="2"/>
      <c r="C876" s="2"/>
      <c r="D876" s="2"/>
      <c r="E876" s="2"/>
    </row>
    <row r="877" spans="1:5" x14ac:dyDescent="0.25">
      <c r="A877" s="1"/>
      <c r="B877" s="2"/>
      <c r="C877" s="2"/>
      <c r="D877" s="2"/>
      <c r="E877" s="2"/>
    </row>
    <row r="878" spans="1:5" x14ac:dyDescent="0.25">
      <c r="A878" s="1"/>
      <c r="B878" s="2"/>
      <c r="C878" s="2"/>
      <c r="D878" s="2"/>
      <c r="E878" s="2"/>
    </row>
    <row r="879" spans="1:5" x14ac:dyDescent="0.25">
      <c r="A879" s="1"/>
      <c r="B879" s="2"/>
      <c r="C879" s="2"/>
      <c r="D879" s="2"/>
      <c r="E879" s="2"/>
    </row>
    <row r="880" spans="1:5" x14ac:dyDescent="0.25">
      <c r="A880" s="1"/>
      <c r="B880" s="2"/>
      <c r="C880" s="2"/>
      <c r="D880" s="2"/>
      <c r="E880" s="2"/>
    </row>
    <row r="881" spans="1:5" x14ac:dyDescent="0.25">
      <c r="A881" s="1"/>
      <c r="B881" s="2"/>
      <c r="C881" s="2"/>
      <c r="D881" s="2"/>
      <c r="E881" s="2"/>
    </row>
    <row r="882" spans="1:5" x14ac:dyDescent="0.25">
      <c r="A882" s="1"/>
      <c r="B882" s="2"/>
      <c r="C882" s="2"/>
      <c r="D882" s="2"/>
      <c r="E882" s="2"/>
    </row>
    <row r="883" spans="1:5" x14ac:dyDescent="0.25">
      <c r="A883" s="1"/>
      <c r="B883" s="2"/>
      <c r="C883" s="2"/>
      <c r="D883" s="2"/>
      <c r="E883" s="2"/>
    </row>
    <row r="884" spans="1:5" x14ac:dyDescent="0.25">
      <c r="A884" s="1"/>
      <c r="B884" s="2"/>
      <c r="C884" s="2"/>
      <c r="D884" s="2"/>
      <c r="E884" s="2"/>
    </row>
    <row r="885" spans="1:5" x14ac:dyDescent="0.25">
      <c r="A885" s="1"/>
      <c r="B885" s="2"/>
      <c r="C885" s="2"/>
      <c r="D885" s="2"/>
      <c r="E885" s="2"/>
    </row>
    <row r="886" spans="1:5" x14ac:dyDescent="0.25">
      <c r="A886" s="1"/>
      <c r="B886" s="2"/>
      <c r="C886" s="2"/>
      <c r="D886" s="2"/>
      <c r="E886" s="2"/>
    </row>
    <row r="887" spans="1:5" x14ac:dyDescent="0.25">
      <c r="A887" s="1"/>
      <c r="B887" s="2"/>
      <c r="C887" s="2"/>
      <c r="D887" s="2"/>
      <c r="E887" s="2"/>
    </row>
    <row r="888" spans="1:5" x14ac:dyDescent="0.25">
      <c r="A888" s="1"/>
      <c r="B888" s="2"/>
      <c r="C888" s="2"/>
      <c r="D888" s="2"/>
      <c r="E888" s="2"/>
    </row>
    <row r="889" spans="1:5" x14ac:dyDescent="0.25">
      <c r="A889" s="1"/>
      <c r="B889" s="2"/>
      <c r="C889" s="2"/>
      <c r="D889" s="2"/>
      <c r="E889" s="2"/>
    </row>
    <row r="890" spans="1:5" x14ac:dyDescent="0.25">
      <c r="A890" s="1"/>
      <c r="B890" s="2"/>
      <c r="C890" s="2"/>
      <c r="D890" s="2"/>
      <c r="E890" s="2"/>
    </row>
    <row r="891" spans="1:5" x14ac:dyDescent="0.25">
      <c r="A891" s="1"/>
      <c r="B891" s="2"/>
      <c r="C891" s="2"/>
      <c r="D891" s="2"/>
      <c r="E891" s="2"/>
    </row>
    <row r="892" spans="1:5" x14ac:dyDescent="0.25">
      <c r="A892" s="1"/>
      <c r="B892" s="2"/>
      <c r="C892" s="2"/>
      <c r="D892" s="2"/>
      <c r="E892" s="2"/>
    </row>
    <row r="893" spans="1:5" x14ac:dyDescent="0.25">
      <c r="A893" s="1"/>
      <c r="B893" s="2"/>
      <c r="C893" s="2"/>
      <c r="D893" s="2"/>
      <c r="E893" s="2"/>
    </row>
    <row r="894" spans="1:5" x14ac:dyDescent="0.25">
      <c r="A894" s="1"/>
      <c r="B894" s="2"/>
      <c r="C894" s="2"/>
      <c r="D894" s="2"/>
      <c r="E894" s="2"/>
    </row>
    <row r="895" spans="1:5" x14ac:dyDescent="0.25">
      <c r="A895" s="1"/>
      <c r="B895" s="2"/>
      <c r="C895" s="2"/>
      <c r="D895" s="2"/>
      <c r="E895" s="2"/>
    </row>
    <row r="896" spans="1:5" x14ac:dyDescent="0.25">
      <c r="A896" s="1"/>
      <c r="B896" s="2"/>
      <c r="C896" s="2"/>
      <c r="D896" s="2"/>
      <c r="E896" s="2"/>
    </row>
    <row r="897" spans="1:5" x14ac:dyDescent="0.25">
      <c r="A897" s="1"/>
      <c r="B897" s="2"/>
      <c r="C897" s="2"/>
      <c r="D897" s="2"/>
      <c r="E897" s="2"/>
    </row>
    <row r="898" spans="1:5" x14ac:dyDescent="0.25">
      <c r="A898" s="1"/>
      <c r="B898" s="2"/>
      <c r="C898" s="2"/>
      <c r="D898" s="2"/>
      <c r="E898" s="2"/>
    </row>
    <row r="899" spans="1:5" x14ac:dyDescent="0.25">
      <c r="A899" s="1"/>
      <c r="B899" s="2"/>
      <c r="C899" s="2"/>
      <c r="D899" s="2"/>
      <c r="E899" s="2"/>
    </row>
    <row r="900" spans="1:5" x14ac:dyDescent="0.25">
      <c r="A900" s="1"/>
      <c r="B900" s="2"/>
      <c r="C900" s="2"/>
      <c r="D900" s="2"/>
      <c r="E900" s="2"/>
    </row>
    <row r="901" spans="1:5" x14ac:dyDescent="0.25">
      <c r="A901" s="1"/>
      <c r="B901" s="2"/>
      <c r="C901" s="2"/>
      <c r="D901" s="2"/>
      <c r="E901" s="2"/>
    </row>
    <row r="902" spans="1:5" x14ac:dyDescent="0.25">
      <c r="A902" s="1"/>
      <c r="B902" s="2"/>
      <c r="C902" s="2"/>
      <c r="D902" s="2"/>
      <c r="E902" s="2"/>
    </row>
    <row r="903" spans="1:5" x14ac:dyDescent="0.25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tabSelected="1" zoomScale="75" zoomScaleNormal="75" workbookViewId="0">
      <selection activeCell="S85" sqref="S85"/>
    </sheetView>
  </sheetViews>
  <sheetFormatPr defaultRowHeight="15" x14ac:dyDescent="0.25"/>
  <cols>
    <col min="4" max="4" width="9.140625" customWidth="1"/>
    <col min="5" max="5" width="20.140625" customWidth="1"/>
    <col min="6" max="6" width="12.5703125" customWidth="1"/>
    <col min="7" max="9" width="10.42578125" customWidth="1"/>
    <col min="10" max="11" width="11.7109375" customWidth="1"/>
    <col min="16" max="16" width="12" customWidth="1"/>
    <col min="17" max="20" width="11.28515625" customWidth="1"/>
    <col min="21" max="21" width="14.28515625" customWidth="1"/>
    <col min="22" max="22" width="13" customWidth="1"/>
    <col min="24" max="24" width="12.42578125" customWidth="1"/>
    <col min="26" max="26" width="6.5703125" customWidth="1"/>
    <col min="27" max="27" width="7.140625" customWidth="1"/>
    <col min="28" max="28" width="10.7109375" customWidth="1"/>
  </cols>
  <sheetData>
    <row r="1" spans="1:28" x14ac:dyDescent="0.25">
      <c r="G1" s="42" t="s">
        <v>41</v>
      </c>
      <c r="H1" s="42"/>
      <c r="I1" s="42"/>
      <c r="J1" s="42"/>
      <c r="K1" s="42"/>
      <c r="M1" t="s">
        <v>42</v>
      </c>
      <c r="P1" t="s">
        <v>43</v>
      </c>
      <c r="S1" s="42" t="s">
        <v>41</v>
      </c>
      <c r="T1" s="42"/>
      <c r="U1" s="42"/>
      <c r="V1" s="42"/>
    </row>
    <row r="2" spans="1:28" x14ac:dyDescent="0.25">
      <c r="B2" s="16" t="s">
        <v>31</v>
      </c>
      <c r="C2" s="16" t="s">
        <v>0</v>
      </c>
      <c r="D2" s="16" t="s">
        <v>34</v>
      </c>
      <c r="E2" s="16" t="s">
        <v>1</v>
      </c>
      <c r="F2" s="16" t="s">
        <v>30</v>
      </c>
      <c r="G2" s="21" t="s">
        <v>31</v>
      </c>
      <c r="H2" s="21" t="s">
        <v>39</v>
      </c>
      <c r="I2" s="21" t="s">
        <v>37</v>
      </c>
      <c r="J2" s="21" t="s">
        <v>38</v>
      </c>
      <c r="K2" s="23" t="s">
        <v>40</v>
      </c>
      <c r="M2" t="s">
        <v>31</v>
      </c>
      <c r="N2" t="s">
        <v>0</v>
      </c>
      <c r="O2" t="s">
        <v>34</v>
      </c>
      <c r="P2" t="s">
        <v>1</v>
      </c>
      <c r="Q2" t="s">
        <v>30</v>
      </c>
      <c r="S2" s="21" t="s">
        <v>39</v>
      </c>
      <c r="T2" s="21" t="s">
        <v>37</v>
      </c>
      <c r="U2" s="21" t="s">
        <v>38</v>
      </c>
      <c r="V2" s="23" t="s">
        <v>40</v>
      </c>
      <c r="X2" t="s">
        <v>35</v>
      </c>
      <c r="AB2" t="s">
        <v>36</v>
      </c>
    </row>
    <row r="3" spans="1:28" x14ac:dyDescent="0.25">
      <c r="A3">
        <v>1947</v>
      </c>
      <c r="G3" s="24"/>
      <c r="H3" s="24"/>
      <c r="I3" s="24"/>
      <c r="J3" s="24"/>
      <c r="K3" s="24"/>
      <c r="M3" s="34" t="s">
        <v>33</v>
      </c>
      <c r="N3" s="35">
        <v>1947</v>
      </c>
      <c r="O3" s="35">
        <v>2</v>
      </c>
      <c r="P3" s="35">
        <v>2599836</v>
      </c>
      <c r="Q3" s="35">
        <v>1299918</v>
      </c>
      <c r="R3" s="22" t="s">
        <v>33</v>
      </c>
      <c r="S3" s="29">
        <v>1947</v>
      </c>
      <c r="T3" s="32">
        <v>14164</v>
      </c>
      <c r="U3" s="32">
        <v>1590</v>
      </c>
      <c r="V3" s="33">
        <f>U3/5.62+T3</f>
        <v>14446.918149466192</v>
      </c>
      <c r="X3">
        <f>O3*1000000</f>
        <v>2000000</v>
      </c>
    </row>
    <row r="4" spans="1:28" x14ac:dyDescent="0.25">
      <c r="A4">
        <v>1948</v>
      </c>
      <c r="G4" s="24"/>
      <c r="H4" s="24"/>
      <c r="I4" s="24"/>
      <c r="J4" s="24"/>
      <c r="K4" s="24"/>
      <c r="M4" s="34" t="s">
        <v>33</v>
      </c>
      <c r="N4" s="35">
        <v>1948</v>
      </c>
      <c r="O4" s="35">
        <v>3</v>
      </c>
      <c r="P4" s="35">
        <v>783829</v>
      </c>
      <c r="Q4" s="35">
        <v>261276.33333333337</v>
      </c>
      <c r="R4" s="22" t="s">
        <v>33</v>
      </c>
      <c r="S4" s="29">
        <v>1948</v>
      </c>
      <c r="T4" s="32">
        <v>89412</v>
      </c>
      <c r="U4" s="32">
        <v>9333</v>
      </c>
      <c r="V4" s="33">
        <f t="shared" ref="V4:V67" si="0">U4/5.62+T4</f>
        <v>91072.676156583635</v>
      </c>
      <c r="X4">
        <f t="shared" ref="X4:X67" si="1">O4*1000000</f>
        <v>3000000</v>
      </c>
    </row>
    <row r="5" spans="1:28" x14ac:dyDescent="0.25">
      <c r="A5">
        <v>1949</v>
      </c>
      <c r="G5" s="24"/>
      <c r="H5" s="24"/>
      <c r="I5" s="24"/>
      <c r="J5" s="24"/>
      <c r="K5" s="24"/>
      <c r="M5" s="34" t="s">
        <v>33</v>
      </c>
      <c r="N5" s="35">
        <v>1949</v>
      </c>
      <c r="O5" s="35">
        <v>1</v>
      </c>
      <c r="P5" s="35">
        <v>91</v>
      </c>
      <c r="Q5" s="35">
        <v>91</v>
      </c>
      <c r="R5" s="22" t="s">
        <v>33</v>
      </c>
      <c r="S5" s="29">
        <v>1949</v>
      </c>
      <c r="T5" s="32">
        <v>116664</v>
      </c>
      <c r="U5" s="32">
        <v>11668</v>
      </c>
      <c r="V5" s="33">
        <f t="shared" si="0"/>
        <v>118740.1565836299</v>
      </c>
      <c r="X5">
        <f t="shared" si="1"/>
        <v>1000000</v>
      </c>
    </row>
    <row r="6" spans="1:28" x14ac:dyDescent="0.25">
      <c r="A6">
        <v>1950</v>
      </c>
      <c r="G6" s="24"/>
      <c r="H6" s="24"/>
      <c r="I6" s="24"/>
      <c r="J6" s="24"/>
      <c r="K6" s="24"/>
      <c r="O6" s="37">
        <v>0</v>
      </c>
      <c r="P6" s="37">
        <v>0</v>
      </c>
      <c r="Q6" s="37">
        <v>0</v>
      </c>
      <c r="R6" s="22" t="s">
        <v>33</v>
      </c>
      <c r="S6" s="29">
        <v>1950</v>
      </c>
      <c r="T6" s="32">
        <v>101001</v>
      </c>
      <c r="U6" s="32">
        <v>9546</v>
      </c>
      <c r="V6" s="33">
        <f t="shared" si="0"/>
        <v>102699.57651245552</v>
      </c>
      <c r="X6">
        <f t="shared" si="1"/>
        <v>0</v>
      </c>
    </row>
    <row r="7" spans="1:28" x14ac:dyDescent="0.25">
      <c r="A7">
        <v>1951</v>
      </c>
      <c r="G7" s="24"/>
      <c r="H7" s="24"/>
      <c r="I7" s="24"/>
      <c r="J7" s="24"/>
      <c r="K7" s="24"/>
      <c r="O7" s="37">
        <v>0</v>
      </c>
      <c r="P7" s="37">
        <v>0</v>
      </c>
      <c r="Q7" s="37">
        <v>0</v>
      </c>
      <c r="R7" s="22" t="s">
        <v>33</v>
      </c>
      <c r="S7" s="29">
        <v>1951</v>
      </c>
      <c r="T7" s="32">
        <v>76616</v>
      </c>
      <c r="U7" s="32">
        <v>7242</v>
      </c>
      <c r="V7" s="33">
        <f t="shared" si="0"/>
        <v>77904.612099644131</v>
      </c>
      <c r="X7">
        <f t="shared" si="1"/>
        <v>0</v>
      </c>
    </row>
    <row r="8" spans="1:28" x14ac:dyDescent="0.25">
      <c r="A8">
        <v>1952</v>
      </c>
      <c r="G8" s="24"/>
      <c r="H8" s="24"/>
      <c r="I8" s="24"/>
      <c r="J8" s="24"/>
      <c r="K8" s="24"/>
      <c r="O8" s="37">
        <v>0</v>
      </c>
      <c r="P8" s="37">
        <v>0</v>
      </c>
      <c r="Q8" s="37">
        <v>0</v>
      </c>
      <c r="R8" s="22" t="s">
        <v>33</v>
      </c>
      <c r="S8" s="29">
        <v>1952</v>
      </c>
      <c r="T8" s="32">
        <v>64288</v>
      </c>
      <c r="U8" s="32">
        <v>6077</v>
      </c>
      <c r="V8" s="33">
        <f t="shared" si="0"/>
        <v>65369.31672597865</v>
      </c>
      <c r="X8">
        <f t="shared" si="1"/>
        <v>0</v>
      </c>
    </row>
    <row r="9" spans="1:28" x14ac:dyDescent="0.25">
      <c r="A9">
        <v>1953</v>
      </c>
      <c r="G9" s="24"/>
      <c r="H9" s="24"/>
      <c r="I9" s="24"/>
      <c r="J9" s="24"/>
      <c r="K9" s="24"/>
      <c r="O9" s="37">
        <v>0</v>
      </c>
      <c r="P9" s="37">
        <v>0</v>
      </c>
      <c r="Q9" s="37">
        <v>0</v>
      </c>
      <c r="R9" s="22" t="s">
        <v>33</v>
      </c>
      <c r="S9" s="29">
        <v>1953</v>
      </c>
      <c r="T9" s="32">
        <v>35042</v>
      </c>
      <c r="U9" s="32">
        <v>3314</v>
      </c>
      <c r="V9" s="33">
        <f t="shared" si="0"/>
        <v>35631.679715302489</v>
      </c>
      <c r="X9">
        <f t="shared" si="1"/>
        <v>0</v>
      </c>
    </row>
    <row r="10" spans="1:28" x14ac:dyDescent="0.25">
      <c r="A10">
        <v>1954</v>
      </c>
      <c r="G10" s="24"/>
      <c r="H10" s="24"/>
      <c r="I10" s="24"/>
      <c r="J10" s="24"/>
      <c r="K10" s="24"/>
      <c r="O10" s="37">
        <v>0</v>
      </c>
      <c r="P10" s="37">
        <v>0</v>
      </c>
      <c r="Q10" s="37">
        <v>0</v>
      </c>
      <c r="R10" s="22" t="s">
        <v>33</v>
      </c>
      <c r="S10" s="29">
        <v>1954</v>
      </c>
      <c r="T10" s="32">
        <v>27723</v>
      </c>
      <c r="U10" s="32">
        <v>3419</v>
      </c>
      <c r="V10" s="33">
        <f t="shared" si="0"/>
        <v>28331.362989323843</v>
      </c>
      <c r="X10">
        <f t="shared" si="1"/>
        <v>0</v>
      </c>
    </row>
    <row r="11" spans="1:28" x14ac:dyDescent="0.25">
      <c r="A11">
        <v>1955</v>
      </c>
      <c r="G11" s="24"/>
      <c r="H11" s="24"/>
      <c r="I11" s="24"/>
      <c r="J11" s="24"/>
      <c r="K11" s="24"/>
      <c r="M11" s="34" t="s">
        <v>33</v>
      </c>
      <c r="N11" s="35">
        <v>1955</v>
      </c>
      <c r="O11" s="35">
        <v>4</v>
      </c>
      <c r="P11" s="35">
        <v>12195525</v>
      </c>
      <c r="Q11" s="35">
        <v>3048881.25</v>
      </c>
      <c r="R11" s="22" t="s">
        <v>33</v>
      </c>
      <c r="S11" s="29">
        <v>1955</v>
      </c>
      <c r="T11" s="32">
        <v>94962</v>
      </c>
      <c r="U11" s="32">
        <v>18254</v>
      </c>
      <c r="V11" s="33">
        <f t="shared" si="0"/>
        <v>98210.042704626336</v>
      </c>
      <c r="X11">
        <f t="shared" si="1"/>
        <v>4000000</v>
      </c>
    </row>
    <row r="12" spans="1:28" x14ac:dyDescent="0.25">
      <c r="A12">
        <v>1956</v>
      </c>
      <c r="G12" s="24"/>
      <c r="H12" s="24"/>
      <c r="I12" s="24"/>
      <c r="J12" s="24"/>
      <c r="K12" s="24"/>
      <c r="O12" s="37">
        <v>0</v>
      </c>
      <c r="P12" s="37">
        <v>0</v>
      </c>
      <c r="Q12" s="41">
        <v>0</v>
      </c>
      <c r="R12" s="22" t="s">
        <v>33</v>
      </c>
      <c r="S12" s="29">
        <v>1956</v>
      </c>
      <c r="T12" s="32">
        <v>79804</v>
      </c>
      <c r="U12" s="32">
        <v>18339</v>
      </c>
      <c r="V12" s="33">
        <f t="shared" si="0"/>
        <v>83067.167259786482</v>
      </c>
      <c r="X12">
        <f t="shared" si="1"/>
        <v>0</v>
      </c>
    </row>
    <row r="13" spans="1:28" x14ac:dyDescent="0.25">
      <c r="A13">
        <v>1957</v>
      </c>
      <c r="G13" s="24"/>
      <c r="H13" s="24"/>
      <c r="I13" s="24"/>
      <c r="J13" s="24"/>
      <c r="K13" s="24"/>
      <c r="M13" s="34" t="s">
        <v>33</v>
      </c>
      <c r="N13" s="35">
        <v>1957</v>
      </c>
      <c r="O13" s="35">
        <v>4</v>
      </c>
      <c r="P13" s="35">
        <v>507851</v>
      </c>
      <c r="Q13" s="35">
        <v>126962.75</v>
      </c>
      <c r="R13" s="22" t="s">
        <v>33</v>
      </c>
      <c r="S13" s="29">
        <v>1957</v>
      </c>
      <c r="T13" s="32">
        <v>320839</v>
      </c>
      <c r="U13" s="32">
        <v>85997</v>
      </c>
      <c r="V13" s="33">
        <f t="shared" si="0"/>
        <v>336140.95729537366</v>
      </c>
      <c r="X13">
        <f t="shared" si="1"/>
        <v>4000000</v>
      </c>
    </row>
    <row r="14" spans="1:28" x14ac:dyDescent="0.25">
      <c r="A14">
        <v>1958</v>
      </c>
      <c r="G14" s="24"/>
      <c r="H14" s="24"/>
      <c r="I14" s="24"/>
      <c r="J14" s="24"/>
      <c r="K14" s="24"/>
      <c r="M14" s="34" t="s">
        <v>33</v>
      </c>
      <c r="N14" s="35">
        <v>1958</v>
      </c>
      <c r="O14" s="35">
        <v>3</v>
      </c>
      <c r="P14" s="35">
        <v>19606311</v>
      </c>
      <c r="Q14" s="35">
        <v>6535437</v>
      </c>
      <c r="R14" s="22" t="s">
        <v>33</v>
      </c>
      <c r="S14" s="29">
        <v>1958</v>
      </c>
      <c r="T14" s="32">
        <v>315912</v>
      </c>
      <c r="U14" s="32">
        <v>88238</v>
      </c>
      <c r="V14" s="33">
        <f t="shared" si="0"/>
        <v>331612.71174377226</v>
      </c>
      <c r="X14">
        <f t="shared" si="1"/>
        <v>3000000</v>
      </c>
    </row>
    <row r="15" spans="1:28" x14ac:dyDescent="0.25">
      <c r="A15">
        <v>1959</v>
      </c>
      <c r="G15" s="24"/>
      <c r="H15" s="24"/>
      <c r="I15" s="24"/>
      <c r="J15" s="24"/>
      <c r="K15" s="24"/>
      <c r="M15" s="34" t="s">
        <v>33</v>
      </c>
      <c r="N15" s="35">
        <v>1959</v>
      </c>
      <c r="O15" s="35">
        <v>5</v>
      </c>
      <c r="P15" s="35">
        <v>4161983</v>
      </c>
      <c r="Q15" s="35">
        <v>832396.6</v>
      </c>
      <c r="R15" s="22" t="s">
        <v>33</v>
      </c>
      <c r="S15" s="29">
        <v>1959</v>
      </c>
      <c r="T15" s="32">
        <v>307221</v>
      </c>
      <c r="U15" s="32">
        <v>80871</v>
      </c>
      <c r="V15" s="33">
        <f t="shared" si="0"/>
        <v>321610.85765124555</v>
      </c>
      <c r="X15">
        <f t="shared" si="1"/>
        <v>5000000</v>
      </c>
    </row>
    <row r="16" spans="1:28" x14ac:dyDescent="0.25">
      <c r="A16">
        <v>1960</v>
      </c>
      <c r="G16" s="24"/>
      <c r="H16" s="24"/>
      <c r="I16" s="24"/>
      <c r="J16" s="24"/>
      <c r="K16" s="24"/>
      <c r="M16" s="34" t="s">
        <v>33</v>
      </c>
      <c r="N16" s="35">
        <v>1960</v>
      </c>
      <c r="O16" s="35">
        <v>3</v>
      </c>
      <c r="P16" s="35">
        <v>672620</v>
      </c>
      <c r="Q16" s="35">
        <v>224206.66666666669</v>
      </c>
      <c r="R16" s="22" t="s">
        <v>33</v>
      </c>
      <c r="S16" s="29">
        <v>1960</v>
      </c>
      <c r="T16" s="32">
        <v>284604</v>
      </c>
      <c r="U16" s="32">
        <v>65070</v>
      </c>
      <c r="V16" s="33">
        <f t="shared" si="0"/>
        <v>296182.29181494663</v>
      </c>
      <c r="X16">
        <f t="shared" si="1"/>
        <v>3000000</v>
      </c>
    </row>
    <row r="17" spans="1:28" x14ac:dyDescent="0.25">
      <c r="A17">
        <v>1961</v>
      </c>
      <c r="G17" s="24"/>
      <c r="H17" s="24"/>
      <c r="I17" s="24"/>
      <c r="J17" s="24"/>
      <c r="K17" s="24"/>
      <c r="M17" s="34" t="s">
        <v>33</v>
      </c>
      <c r="N17" s="35">
        <v>1961</v>
      </c>
      <c r="O17" s="35">
        <v>10</v>
      </c>
      <c r="P17" s="35">
        <v>19866381</v>
      </c>
      <c r="Q17" s="35">
        <v>1986638.1</v>
      </c>
      <c r="R17" s="22" t="s">
        <v>33</v>
      </c>
      <c r="S17" s="29">
        <v>1961</v>
      </c>
      <c r="T17" s="32">
        <v>286598</v>
      </c>
      <c r="U17" s="32">
        <v>73880</v>
      </c>
      <c r="V17" s="33">
        <f t="shared" si="0"/>
        <v>299743.90747330961</v>
      </c>
      <c r="X17">
        <f t="shared" si="1"/>
        <v>10000000</v>
      </c>
    </row>
    <row r="18" spans="1:28" x14ac:dyDescent="0.25">
      <c r="A18">
        <v>1962</v>
      </c>
      <c r="G18" s="24"/>
      <c r="H18" s="24"/>
      <c r="I18" s="24"/>
      <c r="J18" s="24"/>
      <c r="K18" s="24"/>
      <c r="M18" s="34" t="s">
        <v>33</v>
      </c>
      <c r="N18" s="35">
        <v>1962</v>
      </c>
      <c r="O18" s="35">
        <v>6</v>
      </c>
      <c r="P18" s="35">
        <v>15002095</v>
      </c>
      <c r="Q18" s="35">
        <v>2500349.1666666665</v>
      </c>
      <c r="R18" s="22" t="s">
        <v>33</v>
      </c>
      <c r="S18" s="29">
        <v>1962</v>
      </c>
      <c r="T18" s="32">
        <v>289480</v>
      </c>
      <c r="U18" s="32">
        <v>2693502</v>
      </c>
      <c r="V18" s="33">
        <f t="shared" si="0"/>
        <v>768750.81850533804</v>
      </c>
      <c r="X18">
        <f t="shared" si="1"/>
        <v>6000000</v>
      </c>
    </row>
    <row r="19" spans="1:28" x14ac:dyDescent="0.25">
      <c r="A19">
        <v>1963</v>
      </c>
      <c r="G19" s="24"/>
      <c r="H19" s="24"/>
      <c r="I19" s="24"/>
      <c r="J19" s="24"/>
      <c r="K19" s="24"/>
      <c r="M19" s="34" t="s">
        <v>33</v>
      </c>
      <c r="N19" s="35">
        <v>1963</v>
      </c>
      <c r="O19" s="35">
        <v>14</v>
      </c>
      <c r="P19" s="35">
        <v>101127341</v>
      </c>
      <c r="Q19" s="35">
        <v>7223381.5</v>
      </c>
      <c r="R19" s="22" t="s">
        <v>33</v>
      </c>
      <c r="S19" s="29">
        <v>1963</v>
      </c>
      <c r="T19" s="32">
        <v>303788</v>
      </c>
      <c r="U19" s="32">
        <v>5981775</v>
      </c>
      <c r="V19" s="33">
        <f t="shared" si="0"/>
        <v>1368160.7758007117</v>
      </c>
      <c r="X19">
        <f t="shared" si="1"/>
        <v>14000000</v>
      </c>
    </row>
    <row r="20" spans="1:28" x14ac:dyDescent="0.25">
      <c r="A20">
        <v>1964</v>
      </c>
      <c r="G20" s="24"/>
      <c r="H20" s="24"/>
      <c r="I20" s="24"/>
      <c r="J20" s="24"/>
      <c r="K20" s="24"/>
      <c r="M20" s="34" t="s">
        <v>33</v>
      </c>
      <c r="N20" s="35">
        <v>1964</v>
      </c>
      <c r="O20" s="35">
        <v>27</v>
      </c>
      <c r="P20" s="35">
        <v>295246857</v>
      </c>
      <c r="Q20" s="35">
        <v>10935068.777777776</v>
      </c>
      <c r="R20" s="22" t="s">
        <v>33</v>
      </c>
      <c r="S20" s="29">
        <v>1964</v>
      </c>
      <c r="T20" s="32">
        <v>325881</v>
      </c>
      <c r="U20" s="32">
        <v>5670122</v>
      </c>
      <c r="V20" s="33">
        <f t="shared" si="0"/>
        <v>1334799.5053380784</v>
      </c>
      <c r="X20">
        <f t="shared" si="1"/>
        <v>27000000</v>
      </c>
    </row>
    <row r="21" spans="1:28" x14ac:dyDescent="0.25">
      <c r="A21">
        <v>1965</v>
      </c>
      <c r="G21" s="24"/>
      <c r="H21" s="24"/>
      <c r="I21" s="24"/>
      <c r="J21" s="24"/>
      <c r="K21" s="24"/>
      <c r="M21" s="34" t="s">
        <v>33</v>
      </c>
      <c r="N21" s="35">
        <v>1965</v>
      </c>
      <c r="O21" s="35">
        <v>15</v>
      </c>
      <c r="P21" s="35">
        <v>15150218</v>
      </c>
      <c r="Q21" s="35">
        <v>1010014.5333333332</v>
      </c>
      <c r="R21" s="22" t="s">
        <v>33</v>
      </c>
      <c r="S21" s="29">
        <v>1965</v>
      </c>
      <c r="T21" s="32">
        <v>165712</v>
      </c>
      <c r="U21" s="32">
        <v>5120018</v>
      </c>
      <c r="V21" s="33">
        <f t="shared" si="0"/>
        <v>1076747.231316726</v>
      </c>
      <c r="X21">
        <f t="shared" si="1"/>
        <v>15000000</v>
      </c>
    </row>
    <row r="22" spans="1:28" x14ac:dyDescent="0.25">
      <c r="A22">
        <v>1966</v>
      </c>
      <c r="G22" s="24"/>
      <c r="H22" s="24"/>
      <c r="I22" s="24"/>
      <c r="J22" s="24"/>
      <c r="K22" s="24"/>
      <c r="M22" s="34" t="s">
        <v>33</v>
      </c>
      <c r="N22" s="35">
        <v>1966</v>
      </c>
      <c r="O22" s="35">
        <v>23</v>
      </c>
      <c r="P22" s="35">
        <v>55561819</v>
      </c>
      <c r="Q22" s="35">
        <v>2415731.2608695654</v>
      </c>
      <c r="R22" s="22" t="s">
        <v>33</v>
      </c>
      <c r="S22" s="29">
        <v>1966</v>
      </c>
      <c r="T22" s="32">
        <v>153155</v>
      </c>
      <c r="U22" s="32">
        <v>4927381</v>
      </c>
      <c r="V22" s="33">
        <f t="shared" si="0"/>
        <v>1029913.1850533808</v>
      </c>
      <c r="X22">
        <f t="shared" si="1"/>
        <v>23000000</v>
      </c>
    </row>
    <row r="23" spans="1:28" x14ac:dyDescent="0.25">
      <c r="A23">
        <v>1967</v>
      </c>
      <c r="G23" s="24"/>
      <c r="H23" s="24"/>
      <c r="I23" s="24"/>
      <c r="J23" s="24"/>
      <c r="K23" s="24"/>
      <c r="M23" s="34" t="s">
        <v>33</v>
      </c>
      <c r="N23" s="35">
        <v>1967</v>
      </c>
      <c r="O23" s="35">
        <v>11</v>
      </c>
      <c r="P23" s="35">
        <v>20139592</v>
      </c>
      <c r="Q23" s="35">
        <v>1830872</v>
      </c>
      <c r="R23" s="22" t="s">
        <v>33</v>
      </c>
      <c r="S23" s="29">
        <v>1967</v>
      </c>
      <c r="T23" s="32">
        <v>249522</v>
      </c>
      <c r="U23" s="32">
        <v>4060398</v>
      </c>
      <c r="V23" s="33">
        <f t="shared" si="0"/>
        <v>972012.74733096082</v>
      </c>
      <c r="X23">
        <f t="shared" si="1"/>
        <v>11000000</v>
      </c>
    </row>
    <row r="24" spans="1:28" x14ac:dyDescent="0.25">
      <c r="A24">
        <v>1968</v>
      </c>
      <c r="G24" s="24"/>
      <c r="H24" s="24"/>
      <c r="I24" s="24"/>
      <c r="J24" s="24"/>
      <c r="K24" s="24"/>
      <c r="M24" s="34" t="s">
        <v>33</v>
      </c>
      <c r="N24" s="35">
        <v>1968</v>
      </c>
      <c r="O24" s="35">
        <v>22</v>
      </c>
      <c r="P24" s="35">
        <v>28032240</v>
      </c>
      <c r="Q24" s="35">
        <v>1274192.7272727273</v>
      </c>
      <c r="R24" s="22" t="s">
        <v>33</v>
      </c>
      <c r="S24" s="29">
        <v>1968</v>
      </c>
      <c r="T24" s="32">
        <v>273719</v>
      </c>
      <c r="U24" s="32">
        <v>4475768</v>
      </c>
      <c r="V24" s="33">
        <f t="shared" si="0"/>
        <v>1070119</v>
      </c>
      <c r="X24">
        <f t="shared" si="1"/>
        <v>22000000</v>
      </c>
    </row>
    <row r="25" spans="1:28" x14ac:dyDescent="0.25">
      <c r="A25">
        <v>1969</v>
      </c>
      <c r="G25" s="24"/>
      <c r="H25" s="24"/>
      <c r="I25" s="24"/>
      <c r="J25" s="24"/>
      <c r="K25" s="24"/>
      <c r="M25" s="34" t="s">
        <v>33</v>
      </c>
      <c r="N25" s="35">
        <v>1969</v>
      </c>
      <c r="O25" s="35">
        <v>9</v>
      </c>
      <c r="P25" s="35">
        <v>5398178</v>
      </c>
      <c r="Q25" s="35">
        <v>599797.55555555562</v>
      </c>
      <c r="R25" s="22" t="s">
        <v>33</v>
      </c>
      <c r="S25" s="29">
        <v>1969</v>
      </c>
      <c r="T25" s="32">
        <v>262208</v>
      </c>
      <c r="U25" s="32">
        <v>4417103</v>
      </c>
      <c r="V25" s="33">
        <f t="shared" si="0"/>
        <v>1048169.3879003559</v>
      </c>
      <c r="X25">
        <f t="shared" si="1"/>
        <v>9000000</v>
      </c>
    </row>
    <row r="26" spans="1:28" x14ac:dyDescent="0.25">
      <c r="A26">
        <v>1970</v>
      </c>
      <c r="G26" s="24"/>
      <c r="H26" s="24"/>
      <c r="I26" s="24"/>
      <c r="J26" s="24"/>
      <c r="K26" s="24"/>
      <c r="M26" s="34" t="s">
        <v>33</v>
      </c>
      <c r="N26" s="35">
        <v>1970</v>
      </c>
      <c r="O26" s="35">
        <v>10</v>
      </c>
      <c r="P26" s="35">
        <v>12399455</v>
      </c>
      <c r="Q26" s="35">
        <v>1239945.5</v>
      </c>
      <c r="R26" s="22" t="s">
        <v>33</v>
      </c>
      <c r="S26" s="29">
        <v>1970</v>
      </c>
      <c r="T26" s="32">
        <v>358861</v>
      </c>
      <c r="U26" s="32">
        <v>82329220</v>
      </c>
      <c r="V26" s="33">
        <f t="shared" si="0"/>
        <v>15008188.402135231</v>
      </c>
      <c r="X26">
        <f t="shared" si="1"/>
        <v>10000000</v>
      </c>
    </row>
    <row r="27" spans="1:28" x14ac:dyDescent="0.25">
      <c r="A27">
        <v>1971</v>
      </c>
      <c r="G27" s="24"/>
      <c r="H27" s="24"/>
      <c r="I27" s="24"/>
      <c r="J27" s="24"/>
      <c r="K27" s="24"/>
      <c r="M27" s="34" t="s">
        <v>33</v>
      </c>
      <c r="N27" s="35">
        <v>1971</v>
      </c>
      <c r="O27" s="35">
        <v>100</v>
      </c>
      <c r="P27" s="35">
        <v>395267748</v>
      </c>
      <c r="Q27" s="35">
        <v>3952677.48</v>
      </c>
      <c r="R27" s="22" t="s">
        <v>33</v>
      </c>
      <c r="S27" s="29">
        <v>1971</v>
      </c>
      <c r="T27" s="32">
        <v>361205</v>
      </c>
      <c r="U27" s="32">
        <v>138903718</v>
      </c>
      <c r="V27" s="33">
        <f t="shared" si="0"/>
        <v>25077169.056939501</v>
      </c>
      <c r="X27">
        <f t="shared" si="1"/>
        <v>100000000</v>
      </c>
    </row>
    <row r="28" spans="1:28" x14ac:dyDescent="0.25">
      <c r="A28">
        <v>1972</v>
      </c>
      <c r="G28" s="24"/>
      <c r="H28" s="24"/>
      <c r="I28" s="24"/>
      <c r="J28" s="24"/>
      <c r="K28" s="24"/>
      <c r="M28" s="34" t="s">
        <v>33</v>
      </c>
      <c r="N28" s="35">
        <v>1972</v>
      </c>
      <c r="O28" s="35">
        <v>128</v>
      </c>
      <c r="P28" s="35">
        <v>316305164</v>
      </c>
      <c r="Q28" s="35">
        <v>2471134.09375</v>
      </c>
      <c r="R28" s="22" t="s">
        <v>33</v>
      </c>
      <c r="S28" s="29">
        <v>1972</v>
      </c>
      <c r="T28" s="32">
        <v>347185</v>
      </c>
      <c r="U28" s="32">
        <v>155962551</v>
      </c>
      <c r="V28" s="33">
        <f t="shared" si="0"/>
        <v>28098528.594306048</v>
      </c>
      <c r="X28">
        <f t="shared" si="1"/>
        <v>128000000</v>
      </c>
    </row>
    <row r="29" spans="1:28" x14ac:dyDescent="0.25">
      <c r="A29">
        <v>1973</v>
      </c>
      <c r="G29" s="24"/>
      <c r="H29" s="24"/>
      <c r="I29" s="24"/>
      <c r="J29" s="24"/>
      <c r="K29" s="24"/>
      <c r="M29" s="34" t="s">
        <v>33</v>
      </c>
      <c r="N29" s="35">
        <v>1973</v>
      </c>
      <c r="O29" s="35">
        <v>147</v>
      </c>
      <c r="P29" s="35">
        <v>511956796</v>
      </c>
      <c r="Q29" s="35">
        <v>3482699.2925170069</v>
      </c>
      <c r="R29" s="22" t="s">
        <v>33</v>
      </c>
      <c r="S29" s="29">
        <v>1973</v>
      </c>
      <c r="T29" s="32">
        <v>2190834</v>
      </c>
      <c r="U29" s="32">
        <v>238801030</v>
      </c>
      <c r="V29" s="33">
        <f t="shared" si="0"/>
        <v>44682120.476868324</v>
      </c>
      <c r="X29">
        <f t="shared" si="1"/>
        <v>147000000</v>
      </c>
    </row>
    <row r="30" spans="1:28" x14ac:dyDescent="0.25">
      <c r="A30">
        <v>1974</v>
      </c>
      <c r="B30" s="17"/>
      <c r="C30" s="18"/>
      <c r="D30" s="19"/>
      <c r="E30" s="19"/>
      <c r="F30" s="19"/>
      <c r="G30" s="25"/>
      <c r="H30" s="25"/>
      <c r="I30" s="25"/>
      <c r="J30" s="25"/>
      <c r="K30" s="25"/>
      <c r="M30" s="34" t="s">
        <v>33</v>
      </c>
      <c r="N30" s="35">
        <v>1974</v>
      </c>
      <c r="O30" s="35">
        <v>218</v>
      </c>
      <c r="P30" s="35">
        <v>607969895</v>
      </c>
      <c r="Q30" s="35">
        <v>2788852.7293577981</v>
      </c>
      <c r="R30" s="22" t="s">
        <v>33</v>
      </c>
      <c r="S30" s="29">
        <v>1974</v>
      </c>
      <c r="T30" s="32">
        <v>6805660</v>
      </c>
      <c r="U30" s="32">
        <v>287748257</v>
      </c>
      <c r="V30" s="33">
        <f t="shared" si="0"/>
        <v>58006417.473309606</v>
      </c>
      <c r="X30">
        <f t="shared" si="1"/>
        <v>218000000</v>
      </c>
    </row>
    <row r="31" spans="1:28" x14ac:dyDescent="0.25">
      <c r="A31">
        <v>1975</v>
      </c>
      <c r="F31">
        <v>0</v>
      </c>
      <c r="G31" s="26"/>
      <c r="H31" s="27">
        <v>1975</v>
      </c>
      <c r="I31" s="26"/>
      <c r="J31" s="26"/>
      <c r="K31" s="26"/>
      <c r="M31" s="34" t="s">
        <v>33</v>
      </c>
      <c r="N31" s="35">
        <v>1975</v>
      </c>
      <c r="O31" s="35">
        <v>180</v>
      </c>
      <c r="P31" s="35">
        <v>404676468</v>
      </c>
      <c r="Q31" s="35">
        <v>2248202.6</v>
      </c>
      <c r="R31" s="22" t="s">
        <v>33</v>
      </c>
      <c r="S31" s="29">
        <v>1975</v>
      </c>
      <c r="T31" s="32">
        <v>12134282</v>
      </c>
      <c r="U31" s="32">
        <v>400021308</v>
      </c>
      <c r="V31" s="33">
        <f t="shared" si="0"/>
        <v>83312450.683274016</v>
      </c>
      <c r="X31">
        <f t="shared" si="1"/>
        <v>180000000</v>
      </c>
      <c r="AB31">
        <f>D31*1000000</f>
        <v>0</v>
      </c>
    </row>
    <row r="32" spans="1:28" x14ac:dyDescent="0.25">
      <c r="A32">
        <v>1976</v>
      </c>
      <c r="B32" s="34" t="s">
        <v>32</v>
      </c>
      <c r="C32" s="35">
        <v>1976</v>
      </c>
      <c r="D32" s="35">
        <v>2</v>
      </c>
      <c r="E32" s="36">
        <v>19262005</v>
      </c>
      <c r="F32" s="36">
        <v>9631002.5</v>
      </c>
      <c r="G32" s="26"/>
      <c r="H32" s="27">
        <v>1976</v>
      </c>
      <c r="I32" s="26"/>
      <c r="J32" s="26"/>
      <c r="K32" s="26"/>
      <c r="M32" s="34" t="s">
        <v>33</v>
      </c>
      <c r="N32" s="35">
        <v>1976</v>
      </c>
      <c r="O32" s="35">
        <v>254</v>
      </c>
      <c r="P32" s="35">
        <v>426621344</v>
      </c>
      <c r="Q32" s="35">
        <v>1679611.5905511812</v>
      </c>
      <c r="R32" s="22" t="s">
        <v>33</v>
      </c>
      <c r="S32" s="29">
        <v>1976</v>
      </c>
      <c r="T32" s="32">
        <v>17500184</v>
      </c>
      <c r="U32" s="32">
        <v>573429516</v>
      </c>
      <c r="V32" s="33">
        <f t="shared" si="0"/>
        <v>119533905.70818505</v>
      </c>
      <c r="X32">
        <f t="shared" si="1"/>
        <v>254000000</v>
      </c>
      <c r="AB32">
        <f t="shared" ref="AB32:AB73" si="2">D32*1000000</f>
        <v>2000000</v>
      </c>
    </row>
    <row r="33" spans="1:28" x14ac:dyDescent="0.25">
      <c r="A33">
        <v>1977</v>
      </c>
      <c r="B33" s="34" t="s">
        <v>32</v>
      </c>
      <c r="C33" s="35">
        <v>1977</v>
      </c>
      <c r="D33" s="35">
        <v>3</v>
      </c>
      <c r="E33" s="36">
        <v>26953165</v>
      </c>
      <c r="F33" s="36">
        <v>8984388.333333334</v>
      </c>
      <c r="G33" s="26"/>
      <c r="H33" s="27">
        <v>1977</v>
      </c>
      <c r="I33" s="26"/>
      <c r="J33" s="26"/>
      <c r="K33" s="26"/>
      <c r="M33" s="34" t="s">
        <v>33</v>
      </c>
      <c r="N33" s="35">
        <v>1977</v>
      </c>
      <c r="O33" s="35">
        <v>239</v>
      </c>
      <c r="P33" s="35">
        <v>280756956</v>
      </c>
      <c r="Q33" s="35">
        <v>1174715.2970711298</v>
      </c>
      <c r="R33" s="22" t="s">
        <v>33</v>
      </c>
      <c r="S33" s="29">
        <v>1977</v>
      </c>
      <c r="T33" s="32">
        <v>24090658</v>
      </c>
      <c r="U33" s="32">
        <v>731312447</v>
      </c>
      <c r="V33" s="33">
        <f t="shared" si="0"/>
        <v>154217427.92882562</v>
      </c>
      <c r="X33">
        <f t="shared" si="1"/>
        <v>239000000</v>
      </c>
      <c r="AB33">
        <f t="shared" si="2"/>
        <v>3000000</v>
      </c>
    </row>
    <row r="34" spans="1:28" x14ac:dyDescent="0.25">
      <c r="A34">
        <v>1978</v>
      </c>
      <c r="B34" s="34" t="s">
        <v>32</v>
      </c>
      <c r="C34" s="35">
        <v>1978</v>
      </c>
      <c r="D34" s="35">
        <v>2</v>
      </c>
      <c r="E34" s="36">
        <v>16076522</v>
      </c>
      <c r="F34" s="36">
        <v>8038261</v>
      </c>
      <c r="G34" s="26"/>
      <c r="H34" s="27">
        <v>1978</v>
      </c>
      <c r="I34" s="26"/>
      <c r="J34" s="26"/>
      <c r="K34" s="26"/>
      <c r="M34" s="34" t="s">
        <v>33</v>
      </c>
      <c r="N34" s="35">
        <v>1978</v>
      </c>
      <c r="O34" s="35">
        <v>181</v>
      </c>
      <c r="P34" s="35">
        <v>241515630</v>
      </c>
      <c r="Q34" s="35">
        <v>1334340.4972375692</v>
      </c>
      <c r="R34" s="22" t="s">
        <v>33</v>
      </c>
      <c r="S34" s="29">
        <v>1978</v>
      </c>
      <c r="T34" s="32">
        <v>31017312</v>
      </c>
      <c r="U34" s="32">
        <v>1112145429</v>
      </c>
      <c r="V34" s="33">
        <f t="shared" si="0"/>
        <v>228907957.72953737</v>
      </c>
      <c r="X34">
        <f t="shared" si="1"/>
        <v>181000000</v>
      </c>
      <c r="AB34">
        <f t="shared" si="2"/>
        <v>2000000</v>
      </c>
    </row>
    <row r="35" spans="1:28" x14ac:dyDescent="0.25">
      <c r="A35">
        <v>1979</v>
      </c>
      <c r="B35" s="34" t="s">
        <v>32</v>
      </c>
      <c r="C35" s="35">
        <v>1979</v>
      </c>
      <c r="D35" s="35">
        <v>3</v>
      </c>
      <c r="E35" s="36">
        <v>65613214</v>
      </c>
      <c r="F35" s="36">
        <v>21871071.333333332</v>
      </c>
      <c r="G35" s="26"/>
      <c r="H35" s="27">
        <v>1979</v>
      </c>
      <c r="I35" s="26"/>
      <c r="J35" s="26"/>
      <c r="K35" s="26"/>
      <c r="M35" s="34" t="s">
        <v>33</v>
      </c>
      <c r="N35" s="35">
        <v>1979</v>
      </c>
      <c r="O35" s="35">
        <v>186</v>
      </c>
      <c r="P35" s="35">
        <v>204984580</v>
      </c>
      <c r="Q35" s="35">
        <v>1102067.6344086023</v>
      </c>
      <c r="R35" s="22" t="s">
        <v>33</v>
      </c>
      <c r="S35" s="29">
        <v>1979</v>
      </c>
      <c r="T35" s="32">
        <v>30892418</v>
      </c>
      <c r="U35" s="32">
        <v>1385326972</v>
      </c>
      <c r="V35" s="33">
        <f t="shared" si="0"/>
        <v>277391879.20996439</v>
      </c>
      <c r="X35">
        <f t="shared" si="1"/>
        <v>186000000</v>
      </c>
      <c r="AB35">
        <f t="shared" si="2"/>
        <v>3000000</v>
      </c>
    </row>
    <row r="36" spans="1:28" x14ac:dyDescent="0.25">
      <c r="A36">
        <v>1980</v>
      </c>
      <c r="D36" s="37">
        <v>0</v>
      </c>
      <c r="E36" s="38">
        <v>0</v>
      </c>
      <c r="F36" s="38">
        <v>0</v>
      </c>
      <c r="G36" s="28" t="s">
        <v>32</v>
      </c>
      <c r="H36" s="29">
        <v>1980</v>
      </c>
      <c r="I36" s="30">
        <v>0</v>
      </c>
      <c r="J36" s="30">
        <v>4794</v>
      </c>
      <c r="K36" s="31">
        <f>J36/5.62+I36</f>
        <v>853.0249110320284</v>
      </c>
      <c r="M36" s="34" t="s">
        <v>33</v>
      </c>
      <c r="N36" s="35">
        <v>1980</v>
      </c>
      <c r="O36" s="35">
        <v>138</v>
      </c>
      <c r="P36" s="35">
        <v>125326300</v>
      </c>
      <c r="Q36" s="35">
        <v>908161.59420289856</v>
      </c>
      <c r="R36" s="22" t="s">
        <v>33</v>
      </c>
      <c r="S36" s="29">
        <v>1980</v>
      </c>
      <c r="T36" s="32">
        <v>34020228</v>
      </c>
      <c r="U36" s="32">
        <v>1283012504</v>
      </c>
      <c r="V36" s="33">
        <f t="shared" si="0"/>
        <v>262314267.85765123</v>
      </c>
      <c r="X36">
        <f t="shared" si="1"/>
        <v>138000000</v>
      </c>
      <c r="AB36">
        <f t="shared" si="2"/>
        <v>0</v>
      </c>
    </row>
    <row r="37" spans="1:28" x14ac:dyDescent="0.25">
      <c r="A37">
        <v>1981</v>
      </c>
      <c r="B37" s="34" t="s">
        <v>32</v>
      </c>
      <c r="C37" s="35">
        <v>1981</v>
      </c>
      <c r="D37" s="35">
        <v>7</v>
      </c>
      <c r="E37" s="36">
        <v>18656669</v>
      </c>
      <c r="F37" s="36">
        <v>2665238.4285714286</v>
      </c>
      <c r="G37" s="28" t="s">
        <v>32</v>
      </c>
      <c r="H37" s="29">
        <v>1981</v>
      </c>
      <c r="I37" s="30">
        <v>0</v>
      </c>
      <c r="J37" s="30">
        <v>0</v>
      </c>
      <c r="K37" s="31">
        <f t="shared" ref="K37:K73" si="3">J37/5.62+I37</f>
        <v>0</v>
      </c>
      <c r="M37" s="34" t="s">
        <v>33</v>
      </c>
      <c r="N37" s="35">
        <v>1981</v>
      </c>
      <c r="O37" s="35">
        <v>137</v>
      </c>
      <c r="P37" s="35">
        <v>126573220</v>
      </c>
      <c r="Q37" s="35">
        <v>923892.11678832117</v>
      </c>
      <c r="R37" s="22" t="s">
        <v>33</v>
      </c>
      <c r="S37" s="29">
        <v>1981</v>
      </c>
      <c r="T37" s="32">
        <v>37588391</v>
      </c>
      <c r="U37" s="32">
        <v>1241493721</v>
      </c>
      <c r="V37" s="33">
        <f t="shared" si="0"/>
        <v>258494747.04982206</v>
      </c>
      <c r="X37">
        <f t="shared" si="1"/>
        <v>137000000</v>
      </c>
      <c r="AB37">
        <f t="shared" si="2"/>
        <v>7000000</v>
      </c>
    </row>
    <row r="38" spans="1:28" x14ac:dyDescent="0.25">
      <c r="A38">
        <v>1982</v>
      </c>
      <c r="B38" s="34" t="s">
        <v>32</v>
      </c>
      <c r="C38" s="35">
        <v>1982</v>
      </c>
      <c r="D38" s="35">
        <v>19</v>
      </c>
      <c r="E38" s="36">
        <v>14857721</v>
      </c>
      <c r="F38" s="36">
        <v>781985.31578947371</v>
      </c>
      <c r="G38" s="28" t="s">
        <v>32</v>
      </c>
      <c r="H38" s="29">
        <v>1982</v>
      </c>
      <c r="I38" s="30">
        <v>0</v>
      </c>
      <c r="J38" s="30">
        <v>148493</v>
      </c>
      <c r="K38" s="31">
        <f t="shared" si="3"/>
        <v>26422.241992882562</v>
      </c>
      <c r="M38" s="34" t="s">
        <v>33</v>
      </c>
      <c r="N38" s="35">
        <v>1982</v>
      </c>
      <c r="O38" s="35">
        <v>112</v>
      </c>
      <c r="P38" s="35">
        <v>159052467</v>
      </c>
      <c r="Q38" s="35">
        <v>1420111.3125</v>
      </c>
      <c r="R38" s="22" t="s">
        <v>33</v>
      </c>
      <c r="S38" s="29">
        <v>1982</v>
      </c>
      <c r="T38" s="32">
        <v>42174224</v>
      </c>
      <c r="U38" s="32">
        <v>1161953712</v>
      </c>
      <c r="V38" s="33">
        <f t="shared" si="0"/>
        <v>248927553.53736654</v>
      </c>
      <c r="X38">
        <f t="shared" si="1"/>
        <v>112000000</v>
      </c>
      <c r="AB38">
        <f t="shared" si="2"/>
        <v>19000000</v>
      </c>
    </row>
    <row r="39" spans="1:28" x14ac:dyDescent="0.25">
      <c r="A39">
        <v>1983</v>
      </c>
      <c r="B39" s="34" t="s">
        <v>32</v>
      </c>
      <c r="C39" s="35">
        <v>1983</v>
      </c>
      <c r="D39" s="35">
        <v>8</v>
      </c>
      <c r="E39" s="36">
        <v>21484960</v>
      </c>
      <c r="F39" s="36">
        <v>2685620</v>
      </c>
      <c r="G39" s="28" t="s">
        <v>32</v>
      </c>
      <c r="H39" s="29">
        <v>1983</v>
      </c>
      <c r="I39" s="30">
        <v>0</v>
      </c>
      <c r="J39" s="30">
        <v>0</v>
      </c>
      <c r="K39" s="31">
        <f t="shared" si="3"/>
        <v>0</v>
      </c>
      <c r="M39" s="34" t="s">
        <v>33</v>
      </c>
      <c r="N39" s="35">
        <v>1983</v>
      </c>
      <c r="O39" s="35">
        <v>106</v>
      </c>
      <c r="P39" s="35">
        <v>119013983</v>
      </c>
      <c r="Q39" s="35">
        <v>1122773.4245283017</v>
      </c>
      <c r="R39" s="22" t="s">
        <v>33</v>
      </c>
      <c r="S39" s="29">
        <v>1983</v>
      </c>
      <c r="T39" s="32">
        <v>44449791</v>
      </c>
      <c r="U39" s="32">
        <v>865013500</v>
      </c>
      <c r="V39" s="33">
        <f t="shared" si="0"/>
        <v>198366783.88256228</v>
      </c>
      <c r="X39">
        <f t="shared" si="1"/>
        <v>106000000</v>
      </c>
      <c r="AB39">
        <f t="shared" si="2"/>
        <v>8000000</v>
      </c>
    </row>
    <row r="40" spans="1:28" x14ac:dyDescent="0.25">
      <c r="A40">
        <v>1984</v>
      </c>
      <c r="B40" s="34" t="s">
        <v>32</v>
      </c>
      <c r="C40" s="35">
        <v>1984</v>
      </c>
      <c r="D40" s="35">
        <v>5</v>
      </c>
      <c r="E40" s="36">
        <v>14078646</v>
      </c>
      <c r="F40" s="36">
        <v>2815729.2</v>
      </c>
      <c r="G40" s="28" t="s">
        <v>32</v>
      </c>
      <c r="H40" s="29">
        <v>1984</v>
      </c>
      <c r="I40" s="30">
        <v>0</v>
      </c>
      <c r="J40" s="30">
        <v>0</v>
      </c>
      <c r="K40" s="31">
        <f t="shared" si="3"/>
        <v>0</v>
      </c>
      <c r="M40" s="34" t="s">
        <v>33</v>
      </c>
      <c r="N40" s="35">
        <v>1984</v>
      </c>
      <c r="O40" s="35">
        <v>120</v>
      </c>
      <c r="P40" s="35">
        <v>102180286</v>
      </c>
      <c r="Q40" s="35">
        <v>851502.3833333333</v>
      </c>
      <c r="R40" s="22" t="s">
        <v>33</v>
      </c>
      <c r="S40" s="29">
        <v>1984</v>
      </c>
      <c r="T40" s="32">
        <v>48631129</v>
      </c>
      <c r="U40" s="32">
        <v>1010630416</v>
      </c>
      <c r="V40" s="33">
        <f t="shared" si="0"/>
        <v>228458605.15658364</v>
      </c>
      <c r="X40">
        <f t="shared" si="1"/>
        <v>120000000</v>
      </c>
      <c r="AB40">
        <f t="shared" si="2"/>
        <v>5000000</v>
      </c>
    </row>
    <row r="41" spans="1:28" x14ac:dyDescent="0.25">
      <c r="A41">
        <v>1985</v>
      </c>
      <c r="B41" s="34" t="s">
        <v>32</v>
      </c>
      <c r="C41" s="35">
        <v>1985</v>
      </c>
      <c r="D41" s="35">
        <v>12</v>
      </c>
      <c r="E41" s="36">
        <v>6309904</v>
      </c>
      <c r="F41" s="36">
        <v>525825.33333333337</v>
      </c>
      <c r="G41" s="28" t="s">
        <v>32</v>
      </c>
      <c r="H41" s="29">
        <v>1985</v>
      </c>
      <c r="I41" s="30">
        <v>0</v>
      </c>
      <c r="J41" s="30">
        <v>0</v>
      </c>
      <c r="K41" s="31">
        <f t="shared" si="3"/>
        <v>0</v>
      </c>
      <c r="M41" s="34" t="s">
        <v>33</v>
      </c>
      <c r="N41" s="35">
        <v>1985</v>
      </c>
      <c r="O41" s="35">
        <v>124</v>
      </c>
      <c r="P41" s="35">
        <v>136575615</v>
      </c>
      <c r="Q41" s="35">
        <v>1101416.25</v>
      </c>
      <c r="R41" s="22" t="s">
        <v>33</v>
      </c>
      <c r="S41" s="29">
        <v>1985</v>
      </c>
      <c r="T41" s="32">
        <v>45609570</v>
      </c>
      <c r="U41" s="32">
        <v>821369225</v>
      </c>
      <c r="V41" s="33">
        <f t="shared" si="0"/>
        <v>191760677.65124553</v>
      </c>
      <c r="X41">
        <f t="shared" si="1"/>
        <v>124000000</v>
      </c>
      <c r="AB41">
        <f t="shared" si="2"/>
        <v>12000000</v>
      </c>
    </row>
    <row r="42" spans="1:28" x14ac:dyDescent="0.25">
      <c r="A42">
        <v>1986</v>
      </c>
      <c r="B42" s="34" t="s">
        <v>32</v>
      </c>
      <c r="C42" s="35">
        <v>1986</v>
      </c>
      <c r="D42" s="35">
        <v>3</v>
      </c>
      <c r="E42" s="36">
        <v>4607283</v>
      </c>
      <c r="F42" s="36">
        <v>1535761</v>
      </c>
      <c r="G42" s="28" t="s">
        <v>32</v>
      </c>
      <c r="H42" s="29">
        <v>1986</v>
      </c>
      <c r="I42" s="30">
        <v>0</v>
      </c>
      <c r="J42" s="30">
        <v>879772</v>
      </c>
      <c r="K42" s="31">
        <f t="shared" si="3"/>
        <v>156543.06049822064</v>
      </c>
      <c r="M42" s="34" t="s">
        <v>33</v>
      </c>
      <c r="N42" s="35">
        <v>1986</v>
      </c>
      <c r="O42" s="35">
        <v>65</v>
      </c>
      <c r="P42" s="35">
        <v>69135600</v>
      </c>
      <c r="Q42" s="35">
        <v>1063624.6153846153</v>
      </c>
      <c r="R42" s="22" t="s">
        <v>33</v>
      </c>
      <c r="S42" s="29">
        <v>1986</v>
      </c>
      <c r="T42" s="32">
        <v>51157912</v>
      </c>
      <c r="U42" s="32">
        <v>793293946</v>
      </c>
      <c r="V42" s="33">
        <f t="shared" si="0"/>
        <v>192313418.40569395</v>
      </c>
      <c r="X42">
        <f t="shared" si="1"/>
        <v>65000000</v>
      </c>
      <c r="AB42">
        <f t="shared" si="2"/>
        <v>3000000</v>
      </c>
    </row>
    <row r="43" spans="1:28" x14ac:dyDescent="0.25">
      <c r="A43">
        <v>1987</v>
      </c>
      <c r="B43" s="34" t="s">
        <v>32</v>
      </c>
      <c r="C43" s="35">
        <v>1987</v>
      </c>
      <c r="D43" s="35">
        <v>17</v>
      </c>
      <c r="E43" s="36">
        <v>21065159</v>
      </c>
      <c r="F43" s="36">
        <v>1239127</v>
      </c>
      <c r="G43" s="28" t="s">
        <v>32</v>
      </c>
      <c r="H43" s="29">
        <v>1987</v>
      </c>
      <c r="I43" s="30">
        <v>517830</v>
      </c>
      <c r="J43" s="30">
        <v>2547893</v>
      </c>
      <c r="K43" s="31">
        <f t="shared" si="3"/>
        <v>971191.74377224199</v>
      </c>
      <c r="M43" s="34" t="s">
        <v>33</v>
      </c>
      <c r="N43" s="35">
        <v>1987</v>
      </c>
      <c r="O43" s="35">
        <v>60</v>
      </c>
      <c r="P43" s="35">
        <v>45170354</v>
      </c>
      <c r="Q43" s="35">
        <v>752839.2333333334</v>
      </c>
      <c r="R43" s="22" t="s">
        <v>33</v>
      </c>
      <c r="S43" s="29">
        <v>1987</v>
      </c>
      <c r="T43" s="32">
        <v>46797602</v>
      </c>
      <c r="U43" s="32">
        <v>922326901</v>
      </c>
      <c r="V43" s="33">
        <f t="shared" si="0"/>
        <v>210912708.93950176</v>
      </c>
      <c r="X43">
        <f t="shared" si="1"/>
        <v>60000000</v>
      </c>
      <c r="AB43">
        <f t="shared" si="2"/>
        <v>17000000</v>
      </c>
    </row>
    <row r="44" spans="1:28" x14ac:dyDescent="0.25">
      <c r="A44">
        <v>1988</v>
      </c>
      <c r="B44" s="34" t="s">
        <v>32</v>
      </c>
      <c r="C44" s="35">
        <v>1988</v>
      </c>
      <c r="D44" s="35">
        <v>25</v>
      </c>
      <c r="E44" s="36">
        <v>58552883</v>
      </c>
      <c r="F44" s="36">
        <v>2342115.3199999998</v>
      </c>
      <c r="G44" s="28" t="s">
        <v>32</v>
      </c>
      <c r="H44" s="29">
        <v>1988</v>
      </c>
      <c r="I44" s="30">
        <v>792034</v>
      </c>
      <c r="J44" s="30">
        <v>17013328</v>
      </c>
      <c r="K44" s="31">
        <f t="shared" si="3"/>
        <v>3819316.5622775801</v>
      </c>
      <c r="M44" s="34" t="s">
        <v>33</v>
      </c>
      <c r="N44" s="35">
        <v>1988</v>
      </c>
      <c r="O44" s="35">
        <v>64</v>
      </c>
      <c r="P44" s="35">
        <v>77944837</v>
      </c>
      <c r="Q44" s="35">
        <v>1217888.078125</v>
      </c>
      <c r="R44" s="22" t="s">
        <v>33</v>
      </c>
      <c r="S44" s="29">
        <v>1988</v>
      </c>
      <c r="T44" s="32">
        <v>43706058</v>
      </c>
      <c r="U44" s="32">
        <v>929517122</v>
      </c>
      <c r="V44" s="33">
        <f t="shared" si="0"/>
        <v>209100563.69395018</v>
      </c>
      <c r="X44">
        <f t="shared" si="1"/>
        <v>64000000</v>
      </c>
      <c r="AB44">
        <f t="shared" si="2"/>
        <v>25000000</v>
      </c>
    </row>
    <row r="45" spans="1:28" x14ac:dyDescent="0.25">
      <c r="A45">
        <v>1989</v>
      </c>
      <c r="B45" s="34" t="s">
        <v>32</v>
      </c>
      <c r="C45" s="35">
        <v>1989</v>
      </c>
      <c r="D45" s="35">
        <v>22</v>
      </c>
      <c r="E45" s="36">
        <v>19013983</v>
      </c>
      <c r="F45" s="36">
        <v>864271.95454545459</v>
      </c>
      <c r="G45" s="28" t="s">
        <v>32</v>
      </c>
      <c r="H45" s="29">
        <v>1989</v>
      </c>
      <c r="I45" s="30">
        <v>1120719</v>
      </c>
      <c r="J45" s="30">
        <v>50048576</v>
      </c>
      <c r="K45" s="31">
        <f t="shared" si="3"/>
        <v>10026159.569395017</v>
      </c>
      <c r="M45" s="34" t="s">
        <v>33</v>
      </c>
      <c r="N45" s="35">
        <v>1989</v>
      </c>
      <c r="O45" s="35">
        <v>73</v>
      </c>
      <c r="P45" s="35">
        <v>98023475</v>
      </c>
      <c r="Q45" s="35">
        <v>1342787.3287671234</v>
      </c>
      <c r="R45" s="22" t="s">
        <v>33</v>
      </c>
      <c r="S45" s="29">
        <v>1989</v>
      </c>
      <c r="T45" s="32">
        <v>39370629</v>
      </c>
      <c r="U45" s="32">
        <v>903980477</v>
      </c>
      <c r="V45" s="33">
        <f t="shared" si="0"/>
        <v>200221247.68327403</v>
      </c>
      <c r="X45">
        <f t="shared" si="1"/>
        <v>73000000</v>
      </c>
      <c r="AB45">
        <f t="shared" si="2"/>
        <v>22000000</v>
      </c>
    </row>
    <row r="46" spans="1:28" x14ac:dyDescent="0.25">
      <c r="A46">
        <v>1990</v>
      </c>
      <c r="B46" s="34" t="s">
        <v>32</v>
      </c>
      <c r="C46" s="35">
        <v>1990</v>
      </c>
      <c r="D46" s="35">
        <v>10</v>
      </c>
      <c r="E46" s="36">
        <v>26303111</v>
      </c>
      <c r="F46" s="36">
        <v>2630311.1</v>
      </c>
      <c r="G46" s="28" t="s">
        <v>32</v>
      </c>
      <c r="H46" s="29">
        <v>1990</v>
      </c>
      <c r="I46" s="30">
        <v>3524610</v>
      </c>
      <c r="J46" s="30">
        <v>58951428</v>
      </c>
      <c r="K46" s="31">
        <f t="shared" si="3"/>
        <v>14014187.93594306</v>
      </c>
      <c r="M46" s="34" t="s">
        <v>33</v>
      </c>
      <c r="N46" s="35">
        <v>1990</v>
      </c>
      <c r="O46" s="35">
        <v>91</v>
      </c>
      <c r="P46" s="35">
        <v>71842423</v>
      </c>
      <c r="Q46" s="35">
        <v>789477.17582417582</v>
      </c>
      <c r="R46" s="22" t="s">
        <v>33</v>
      </c>
      <c r="S46" s="29">
        <v>1990</v>
      </c>
      <c r="T46" s="32">
        <v>41593155</v>
      </c>
      <c r="U46" s="32">
        <v>901227440</v>
      </c>
      <c r="V46" s="33">
        <f t="shared" si="0"/>
        <v>201953909.44839856</v>
      </c>
      <c r="X46">
        <f t="shared" si="1"/>
        <v>91000000</v>
      </c>
      <c r="AB46">
        <f t="shared" si="2"/>
        <v>10000000</v>
      </c>
    </row>
    <row r="47" spans="1:28" x14ac:dyDescent="0.25">
      <c r="A47">
        <v>1991</v>
      </c>
      <c r="B47" s="34" t="s">
        <v>32</v>
      </c>
      <c r="C47" s="35">
        <v>1991</v>
      </c>
      <c r="D47" s="35">
        <v>10</v>
      </c>
      <c r="E47" s="36">
        <v>19948627</v>
      </c>
      <c r="F47" s="36">
        <v>1994862.7</v>
      </c>
      <c r="G47" s="28" t="s">
        <v>32</v>
      </c>
      <c r="H47" s="29">
        <v>1991</v>
      </c>
      <c r="I47" s="30">
        <v>5456319</v>
      </c>
      <c r="J47" s="30">
        <v>62605613</v>
      </c>
      <c r="K47" s="31">
        <f t="shared" si="3"/>
        <v>16596107.790035587</v>
      </c>
      <c r="M47" s="34" t="s">
        <v>33</v>
      </c>
      <c r="N47" s="35">
        <v>1991</v>
      </c>
      <c r="O47" s="35">
        <v>56</v>
      </c>
      <c r="P47" s="35">
        <v>45884074</v>
      </c>
      <c r="Q47" s="35">
        <v>819358.46428571432</v>
      </c>
      <c r="R47" s="22" t="s">
        <v>33</v>
      </c>
      <c r="S47" s="29">
        <v>1991</v>
      </c>
      <c r="T47" s="32">
        <v>46984559</v>
      </c>
      <c r="U47" s="32">
        <v>886558580</v>
      </c>
      <c r="V47" s="33">
        <f t="shared" si="0"/>
        <v>204735196.01067615</v>
      </c>
      <c r="X47">
        <f t="shared" si="1"/>
        <v>56000000</v>
      </c>
      <c r="AB47">
        <f t="shared" si="2"/>
        <v>10000000</v>
      </c>
    </row>
    <row r="48" spans="1:28" x14ac:dyDescent="0.25">
      <c r="A48">
        <v>1992</v>
      </c>
      <c r="B48" s="34" t="s">
        <v>32</v>
      </c>
      <c r="C48" s="35">
        <v>1992</v>
      </c>
      <c r="D48" s="35">
        <v>5</v>
      </c>
      <c r="E48" s="36">
        <v>9416706</v>
      </c>
      <c r="F48" s="36">
        <v>1883341.2</v>
      </c>
      <c r="G48" s="28" t="s">
        <v>32</v>
      </c>
      <c r="H48" s="29">
        <v>1992</v>
      </c>
      <c r="I48" s="30">
        <v>6235750</v>
      </c>
      <c r="J48" s="30">
        <v>66895946</v>
      </c>
      <c r="K48" s="31">
        <f t="shared" si="3"/>
        <v>18138943.238434166</v>
      </c>
      <c r="M48" s="34" t="s">
        <v>33</v>
      </c>
      <c r="N48" s="35">
        <v>1992</v>
      </c>
      <c r="O48" s="35">
        <v>35</v>
      </c>
      <c r="P48" s="35">
        <v>43683386</v>
      </c>
      <c r="Q48" s="35">
        <v>1248096.7428571428</v>
      </c>
      <c r="R48" s="22" t="s">
        <v>33</v>
      </c>
      <c r="S48" s="29">
        <v>1992</v>
      </c>
      <c r="T48" s="32">
        <v>42887557</v>
      </c>
      <c r="U48" s="32">
        <v>851078309</v>
      </c>
      <c r="V48" s="33">
        <f t="shared" si="0"/>
        <v>194324978.53024912</v>
      </c>
      <c r="X48">
        <f t="shared" si="1"/>
        <v>35000000</v>
      </c>
      <c r="AB48">
        <f t="shared" si="2"/>
        <v>5000000</v>
      </c>
    </row>
    <row r="49" spans="1:28" x14ac:dyDescent="0.25">
      <c r="A49">
        <v>1993</v>
      </c>
      <c r="B49" s="34" t="s">
        <v>32</v>
      </c>
      <c r="C49" s="35">
        <v>1993</v>
      </c>
      <c r="D49" s="35">
        <v>9</v>
      </c>
      <c r="E49" s="36">
        <v>28692015</v>
      </c>
      <c r="F49" s="36">
        <v>3188001.6666666665</v>
      </c>
      <c r="G49" s="28" t="s">
        <v>32</v>
      </c>
      <c r="H49" s="29">
        <v>1993</v>
      </c>
      <c r="I49" s="30">
        <v>7248638</v>
      </c>
      <c r="J49" s="30">
        <v>100943526</v>
      </c>
      <c r="K49" s="31">
        <f t="shared" si="3"/>
        <v>25210119.49466192</v>
      </c>
      <c r="M49" s="34" t="s">
        <v>33</v>
      </c>
      <c r="N49" s="35">
        <v>1993</v>
      </c>
      <c r="O49" s="35">
        <v>82</v>
      </c>
      <c r="P49" s="35">
        <v>59872328</v>
      </c>
      <c r="Q49" s="35">
        <v>730150.34146341472</v>
      </c>
      <c r="R49" s="22" t="s">
        <v>33</v>
      </c>
      <c r="S49" s="29">
        <v>1993</v>
      </c>
      <c r="T49" s="32">
        <v>44523064</v>
      </c>
      <c r="U49" s="32">
        <v>844772314</v>
      </c>
      <c r="V49" s="33">
        <f t="shared" si="0"/>
        <v>194838422.36298931</v>
      </c>
      <c r="X49">
        <f t="shared" si="1"/>
        <v>82000000</v>
      </c>
      <c r="AB49">
        <f t="shared" si="2"/>
        <v>9000000</v>
      </c>
    </row>
    <row r="50" spans="1:28" x14ac:dyDescent="0.25">
      <c r="A50">
        <v>1994</v>
      </c>
      <c r="B50" s="34" t="s">
        <v>32</v>
      </c>
      <c r="C50" s="35">
        <v>1994</v>
      </c>
      <c r="D50" s="35">
        <v>8</v>
      </c>
      <c r="E50" s="36">
        <v>18610794</v>
      </c>
      <c r="F50" s="36">
        <v>2326349.25</v>
      </c>
      <c r="G50" s="28" t="s">
        <v>32</v>
      </c>
      <c r="H50" s="29">
        <v>1994</v>
      </c>
      <c r="I50" s="30">
        <v>6310693</v>
      </c>
      <c r="J50" s="30">
        <v>120523772</v>
      </c>
      <c r="K50" s="31">
        <f t="shared" si="3"/>
        <v>27756204.03202847</v>
      </c>
      <c r="M50" s="34" t="s">
        <v>33</v>
      </c>
      <c r="N50" s="35">
        <v>1994</v>
      </c>
      <c r="O50" s="35">
        <v>90</v>
      </c>
      <c r="P50" s="35">
        <v>64838264</v>
      </c>
      <c r="Q50" s="35">
        <v>720425.1555555556</v>
      </c>
      <c r="R50" s="22" t="s">
        <v>33</v>
      </c>
      <c r="S50" s="29">
        <v>1994</v>
      </c>
      <c r="T50" s="32">
        <v>42111111</v>
      </c>
      <c r="U50" s="32">
        <v>863244644</v>
      </c>
      <c r="V50" s="33">
        <f t="shared" si="0"/>
        <v>195713360.82206404</v>
      </c>
      <c r="X50">
        <f t="shared" si="1"/>
        <v>90000000</v>
      </c>
      <c r="AB50">
        <f t="shared" si="2"/>
        <v>8000000</v>
      </c>
    </row>
    <row r="51" spans="1:28" x14ac:dyDescent="0.25">
      <c r="A51">
        <v>1995</v>
      </c>
      <c r="B51" s="34" t="s">
        <v>32</v>
      </c>
      <c r="C51" s="35">
        <v>1995</v>
      </c>
      <c r="D51" s="35">
        <v>1</v>
      </c>
      <c r="E51" s="36">
        <v>3157183</v>
      </c>
      <c r="F51" s="36">
        <v>3157183</v>
      </c>
      <c r="G51" s="28" t="s">
        <v>32</v>
      </c>
      <c r="H51" s="29">
        <v>1995</v>
      </c>
      <c r="I51" s="30">
        <v>6144766</v>
      </c>
      <c r="J51" s="30">
        <v>132715819</v>
      </c>
      <c r="K51" s="31">
        <f t="shared" si="3"/>
        <v>29759680.412811387</v>
      </c>
      <c r="M51" s="34" t="s">
        <v>33</v>
      </c>
      <c r="N51" s="35">
        <v>1995</v>
      </c>
      <c r="O51" s="35">
        <v>128</v>
      </c>
      <c r="P51" s="35">
        <v>66803077</v>
      </c>
      <c r="Q51" s="35">
        <v>521899.0390625</v>
      </c>
      <c r="R51" s="22" t="s">
        <v>33</v>
      </c>
      <c r="S51" s="29">
        <v>1995</v>
      </c>
      <c r="T51" s="32">
        <v>40200460</v>
      </c>
      <c r="U51" s="32">
        <v>705556409</v>
      </c>
      <c r="V51" s="33">
        <f t="shared" si="0"/>
        <v>165744305.0177936</v>
      </c>
      <c r="X51">
        <f t="shared" si="1"/>
        <v>128000000</v>
      </c>
      <c r="AB51">
        <f t="shared" si="2"/>
        <v>1000000</v>
      </c>
    </row>
    <row r="52" spans="1:28" x14ac:dyDescent="0.25">
      <c r="A52">
        <v>1996</v>
      </c>
      <c r="B52" s="34" t="s">
        <v>32</v>
      </c>
      <c r="C52" s="35">
        <v>1996</v>
      </c>
      <c r="D52" s="35">
        <v>4</v>
      </c>
      <c r="E52" s="36">
        <v>7243377</v>
      </c>
      <c r="F52" s="36">
        <v>1810844.25</v>
      </c>
      <c r="G52" s="28" t="s">
        <v>32</v>
      </c>
      <c r="H52" s="29">
        <v>1996</v>
      </c>
      <c r="I52" s="30">
        <v>7447300</v>
      </c>
      <c r="J52" s="30">
        <v>172452983</v>
      </c>
      <c r="K52" s="31">
        <f t="shared" si="3"/>
        <v>38132884.163701072</v>
      </c>
      <c r="M52" s="34" t="s">
        <v>33</v>
      </c>
      <c r="N52" s="35">
        <v>1996</v>
      </c>
      <c r="O52" s="35">
        <v>116</v>
      </c>
      <c r="P52" s="35">
        <v>78994273</v>
      </c>
      <c r="Q52" s="35">
        <v>680985.11206896557</v>
      </c>
      <c r="R52" s="22" t="s">
        <v>33</v>
      </c>
      <c r="S52" s="29">
        <v>1996</v>
      </c>
      <c r="T52" s="32">
        <v>40212710</v>
      </c>
      <c r="U52" s="32">
        <v>710363360</v>
      </c>
      <c r="V52" s="33">
        <f t="shared" si="0"/>
        <v>166611884.37722421</v>
      </c>
      <c r="X52">
        <f t="shared" si="1"/>
        <v>116000000</v>
      </c>
      <c r="AB52">
        <f t="shared" si="2"/>
        <v>4000000</v>
      </c>
    </row>
    <row r="53" spans="1:28" x14ac:dyDescent="0.25">
      <c r="A53">
        <v>1997</v>
      </c>
      <c r="B53" s="34" t="s">
        <v>32</v>
      </c>
      <c r="C53" s="35">
        <v>1997</v>
      </c>
      <c r="D53" s="35">
        <v>14</v>
      </c>
      <c r="E53" s="36">
        <v>19609340</v>
      </c>
      <c r="F53" s="36">
        <v>1400667.1428571427</v>
      </c>
      <c r="G53" s="28" t="s">
        <v>32</v>
      </c>
      <c r="H53" s="29">
        <v>1997</v>
      </c>
      <c r="I53" s="30">
        <v>7247590</v>
      </c>
      <c r="J53" s="30">
        <v>160084455</v>
      </c>
      <c r="K53" s="31">
        <f t="shared" si="3"/>
        <v>35732368.469750889</v>
      </c>
      <c r="M53" s="34" t="s">
        <v>33</v>
      </c>
      <c r="N53" s="35">
        <v>1997</v>
      </c>
      <c r="O53" s="35">
        <v>141</v>
      </c>
      <c r="P53" s="35">
        <v>88795577</v>
      </c>
      <c r="Q53" s="35">
        <v>629755.86524822703</v>
      </c>
      <c r="R53" s="22" t="s">
        <v>33</v>
      </c>
      <c r="S53" s="29">
        <v>1997</v>
      </c>
      <c r="T53" s="32">
        <v>39534642</v>
      </c>
      <c r="U53" s="32">
        <v>683330634</v>
      </c>
      <c r="V53" s="33">
        <f t="shared" si="0"/>
        <v>161123722.78291816</v>
      </c>
      <c r="X53">
        <f t="shared" si="1"/>
        <v>141000000</v>
      </c>
      <c r="AB53">
        <f t="shared" si="2"/>
        <v>14000000</v>
      </c>
    </row>
    <row r="54" spans="1:28" x14ac:dyDescent="0.25">
      <c r="A54">
        <v>1998</v>
      </c>
      <c r="B54" s="34" t="s">
        <v>32</v>
      </c>
      <c r="C54" s="35">
        <v>1998</v>
      </c>
      <c r="D54" s="35">
        <v>6</v>
      </c>
      <c r="E54" s="36">
        <v>7399696</v>
      </c>
      <c r="F54" s="36">
        <v>1233282.6666666665</v>
      </c>
      <c r="G54" s="28" t="s">
        <v>32</v>
      </c>
      <c r="H54" s="29">
        <v>1998</v>
      </c>
      <c r="I54" s="30">
        <v>5724994</v>
      </c>
      <c r="J54" s="30">
        <v>147813983</v>
      </c>
      <c r="K54" s="31">
        <f t="shared" si="3"/>
        <v>32026414.462633453</v>
      </c>
      <c r="M54" s="34" t="s">
        <v>33</v>
      </c>
      <c r="N54" s="35">
        <v>1998</v>
      </c>
      <c r="O54" s="35">
        <v>115</v>
      </c>
      <c r="P54" s="35">
        <v>51972657</v>
      </c>
      <c r="Q54" s="35">
        <v>451936.14782608696</v>
      </c>
      <c r="R54" s="22" t="s">
        <v>33</v>
      </c>
      <c r="S54" s="29">
        <v>1998</v>
      </c>
      <c r="T54" s="32">
        <v>35963931</v>
      </c>
      <c r="U54" s="32">
        <v>625683865</v>
      </c>
      <c r="V54" s="33">
        <f t="shared" si="0"/>
        <v>147295579.57651246</v>
      </c>
      <c r="X54">
        <f t="shared" si="1"/>
        <v>115000000</v>
      </c>
      <c r="AB54">
        <f t="shared" si="2"/>
        <v>6000000</v>
      </c>
    </row>
    <row r="55" spans="1:28" x14ac:dyDescent="0.25">
      <c r="A55">
        <v>1999</v>
      </c>
      <c r="B55" s="34" t="s">
        <v>32</v>
      </c>
      <c r="C55" s="35">
        <v>1999</v>
      </c>
      <c r="D55" s="35">
        <v>13</v>
      </c>
      <c r="E55" s="36">
        <v>13563641</v>
      </c>
      <c r="F55" s="36">
        <v>1043357</v>
      </c>
      <c r="G55" s="28" t="s">
        <v>32</v>
      </c>
      <c r="H55" s="29">
        <v>1999</v>
      </c>
      <c r="I55" s="30">
        <v>4257308</v>
      </c>
      <c r="J55" s="30">
        <v>146469545</v>
      </c>
      <c r="K55" s="31">
        <f t="shared" si="3"/>
        <v>30319504.619217083</v>
      </c>
      <c r="M55" s="34" t="s">
        <v>33</v>
      </c>
      <c r="N55" s="35">
        <v>1999</v>
      </c>
      <c r="O55" s="35">
        <v>95</v>
      </c>
      <c r="P55" s="35">
        <v>74956597</v>
      </c>
      <c r="Q55" s="35">
        <v>789016.81052631594</v>
      </c>
      <c r="R55" s="22" t="s">
        <v>33</v>
      </c>
      <c r="S55" s="29">
        <v>1999</v>
      </c>
      <c r="T55" s="32">
        <v>30606310</v>
      </c>
      <c r="U55" s="32">
        <v>562558716</v>
      </c>
      <c r="V55" s="33">
        <f t="shared" si="0"/>
        <v>130705725.65836298</v>
      </c>
      <c r="X55">
        <f t="shared" si="1"/>
        <v>95000000</v>
      </c>
      <c r="AB55">
        <f t="shared" si="2"/>
        <v>13000000</v>
      </c>
    </row>
    <row r="56" spans="1:28" x14ac:dyDescent="0.25">
      <c r="A56">
        <v>2000</v>
      </c>
      <c r="B56" s="34" t="s">
        <v>32</v>
      </c>
      <c r="C56" s="35">
        <v>2000</v>
      </c>
      <c r="D56" s="35">
        <v>21</v>
      </c>
      <c r="E56" s="36">
        <v>84873954</v>
      </c>
      <c r="F56" s="36">
        <v>4041616.8571428573</v>
      </c>
      <c r="G56" s="28" t="s">
        <v>32</v>
      </c>
      <c r="H56" s="29">
        <v>2000</v>
      </c>
      <c r="I56" s="30">
        <v>3495372</v>
      </c>
      <c r="J56" s="30">
        <v>118006647</v>
      </c>
      <c r="K56" s="31">
        <f t="shared" si="3"/>
        <v>24492996.021352313</v>
      </c>
      <c r="M56" s="34" t="s">
        <v>33</v>
      </c>
      <c r="N56" s="35">
        <v>2000</v>
      </c>
      <c r="O56" s="35">
        <v>124</v>
      </c>
      <c r="P56" s="35">
        <v>58898082</v>
      </c>
      <c r="Q56" s="35">
        <v>474984.53225806449</v>
      </c>
      <c r="R56" s="22" t="s">
        <v>33</v>
      </c>
      <c r="S56" s="29">
        <v>2000</v>
      </c>
      <c r="T56" s="32">
        <v>26709945</v>
      </c>
      <c r="U56" s="32">
        <v>566157709</v>
      </c>
      <c r="V56" s="33">
        <f t="shared" si="0"/>
        <v>127449750.87188612</v>
      </c>
      <c r="X56">
        <f t="shared" si="1"/>
        <v>124000000</v>
      </c>
      <c r="AB56">
        <f t="shared" si="2"/>
        <v>21000000</v>
      </c>
    </row>
    <row r="57" spans="1:28" x14ac:dyDescent="0.25">
      <c r="A57">
        <v>2001</v>
      </c>
      <c r="B57" s="34" t="s">
        <v>32</v>
      </c>
      <c r="C57" s="35">
        <v>2001</v>
      </c>
      <c r="D57" s="35">
        <v>11</v>
      </c>
      <c r="E57" s="36">
        <v>32101710</v>
      </c>
      <c r="F57" s="36">
        <v>2918337.2727272725</v>
      </c>
      <c r="G57" s="28" t="s">
        <v>32</v>
      </c>
      <c r="H57" s="29">
        <v>2001</v>
      </c>
      <c r="I57" s="30">
        <v>5188973</v>
      </c>
      <c r="J57" s="30">
        <v>128687986</v>
      </c>
      <c r="K57" s="31">
        <f t="shared" si="3"/>
        <v>28087191.14946619</v>
      </c>
      <c r="M57" s="34" t="s">
        <v>33</v>
      </c>
      <c r="N57" s="35">
        <v>2001</v>
      </c>
      <c r="O57" s="35">
        <v>90</v>
      </c>
      <c r="P57" s="35">
        <v>46398345</v>
      </c>
      <c r="Q57" s="35">
        <v>515537.16666666669</v>
      </c>
      <c r="R57" s="22" t="s">
        <v>33</v>
      </c>
      <c r="S57" s="29">
        <v>2001</v>
      </c>
      <c r="T57" s="32">
        <v>23938418</v>
      </c>
      <c r="U57" s="32">
        <v>533042441</v>
      </c>
      <c r="V57" s="33">
        <f t="shared" si="0"/>
        <v>118785827.43060498</v>
      </c>
      <c r="X57">
        <f t="shared" si="1"/>
        <v>90000000</v>
      </c>
      <c r="AB57">
        <f t="shared" si="2"/>
        <v>11000000</v>
      </c>
    </row>
    <row r="58" spans="1:28" x14ac:dyDescent="0.25">
      <c r="A58">
        <v>2002</v>
      </c>
      <c r="B58" s="34" t="s">
        <v>32</v>
      </c>
      <c r="C58" s="35">
        <v>2002</v>
      </c>
      <c r="D58" s="35">
        <v>4</v>
      </c>
      <c r="E58" s="36">
        <v>2754849</v>
      </c>
      <c r="F58" s="36">
        <v>688712.25</v>
      </c>
      <c r="G58" s="28" t="s">
        <v>32</v>
      </c>
      <c r="H58" s="29">
        <v>2002</v>
      </c>
      <c r="I58" s="30">
        <v>11512146</v>
      </c>
      <c r="J58" s="30">
        <v>131864358</v>
      </c>
      <c r="K58" s="31">
        <f t="shared" si="3"/>
        <v>34975554.89679715</v>
      </c>
      <c r="M58" s="34" t="s">
        <v>33</v>
      </c>
      <c r="N58" s="35">
        <v>2002</v>
      </c>
      <c r="O58" s="35">
        <v>65</v>
      </c>
      <c r="P58" s="35">
        <v>30236983</v>
      </c>
      <c r="Q58" s="35">
        <v>465184.35384615388</v>
      </c>
      <c r="R58" s="22" t="s">
        <v>33</v>
      </c>
      <c r="S58" s="29">
        <v>2002</v>
      </c>
      <c r="T58" s="32">
        <v>22563595</v>
      </c>
      <c r="U58" s="32">
        <v>392917471</v>
      </c>
      <c r="V58" s="33">
        <f t="shared" si="0"/>
        <v>92477735.747330964</v>
      </c>
      <c r="X58">
        <f t="shared" si="1"/>
        <v>65000000</v>
      </c>
      <c r="AB58">
        <f t="shared" si="2"/>
        <v>4000000</v>
      </c>
    </row>
    <row r="59" spans="1:28" x14ac:dyDescent="0.25">
      <c r="A59">
        <v>2003</v>
      </c>
      <c r="B59" s="34" t="s">
        <v>32</v>
      </c>
      <c r="C59" s="35">
        <v>2003</v>
      </c>
      <c r="D59" s="35">
        <v>10</v>
      </c>
      <c r="E59" s="36">
        <v>15073589</v>
      </c>
      <c r="F59" s="36">
        <v>1507358.9</v>
      </c>
      <c r="G59" s="28" t="s">
        <v>32</v>
      </c>
      <c r="H59" s="29">
        <v>2003</v>
      </c>
      <c r="I59" s="30">
        <v>7928282</v>
      </c>
      <c r="J59" s="30">
        <v>116456721</v>
      </c>
      <c r="K59" s="31">
        <f t="shared" si="3"/>
        <v>28650118.476868328</v>
      </c>
      <c r="M59" s="34" t="s">
        <v>33</v>
      </c>
      <c r="N59" s="35">
        <v>2003</v>
      </c>
      <c r="O59" s="35">
        <v>64</v>
      </c>
      <c r="P59" s="35">
        <v>28788771</v>
      </c>
      <c r="Q59" s="35">
        <v>449824.546875</v>
      </c>
      <c r="R59" s="22" t="s">
        <v>33</v>
      </c>
      <c r="S59" s="29">
        <v>2003</v>
      </c>
      <c r="T59" s="32">
        <v>22994514</v>
      </c>
      <c r="U59" s="32">
        <v>344496606</v>
      </c>
      <c r="V59" s="33">
        <f t="shared" si="0"/>
        <v>84292842.469750881</v>
      </c>
      <c r="X59">
        <f t="shared" si="1"/>
        <v>64000000</v>
      </c>
      <c r="AB59">
        <f t="shared" si="2"/>
        <v>10000000</v>
      </c>
    </row>
    <row r="60" spans="1:28" x14ac:dyDescent="0.25">
      <c r="A60">
        <v>2004</v>
      </c>
      <c r="B60" s="34" t="s">
        <v>32</v>
      </c>
      <c r="C60" s="35">
        <v>2004</v>
      </c>
      <c r="D60" s="35">
        <v>2</v>
      </c>
      <c r="E60" s="36">
        <v>5600615</v>
      </c>
      <c r="F60" s="36">
        <v>2800307.5</v>
      </c>
      <c r="G60" s="28" t="s">
        <v>32</v>
      </c>
      <c r="H60" s="29">
        <v>2004</v>
      </c>
      <c r="I60" s="30">
        <v>5143560</v>
      </c>
      <c r="J60" s="30">
        <v>87160875</v>
      </c>
      <c r="K60" s="31">
        <f t="shared" si="3"/>
        <v>20652612.491103202</v>
      </c>
      <c r="M60" s="34" t="s">
        <v>33</v>
      </c>
      <c r="N60" s="35">
        <v>2004</v>
      </c>
      <c r="O60" s="35">
        <v>84</v>
      </c>
      <c r="P60" s="35">
        <v>30957787</v>
      </c>
      <c r="Q60" s="35">
        <v>368545.08333333337</v>
      </c>
      <c r="R60" s="22" t="s">
        <v>33</v>
      </c>
      <c r="S60" s="29">
        <v>2004</v>
      </c>
      <c r="T60" s="32">
        <v>22622060</v>
      </c>
      <c r="U60" s="32">
        <v>339632675</v>
      </c>
      <c r="V60" s="33">
        <f t="shared" si="0"/>
        <v>83054920.320284694</v>
      </c>
      <c r="X60">
        <f t="shared" si="1"/>
        <v>84000000</v>
      </c>
      <c r="AB60">
        <f t="shared" si="2"/>
        <v>2000000</v>
      </c>
    </row>
    <row r="61" spans="1:28" x14ac:dyDescent="0.25">
      <c r="A61">
        <v>2005</v>
      </c>
      <c r="B61" s="34" t="s">
        <v>32</v>
      </c>
      <c r="C61" s="35">
        <v>2005</v>
      </c>
      <c r="D61" s="35">
        <v>1</v>
      </c>
      <c r="E61" s="36">
        <v>2761286</v>
      </c>
      <c r="F61" s="36">
        <v>2761286</v>
      </c>
      <c r="G61" s="28" t="s">
        <v>32</v>
      </c>
      <c r="H61" s="29">
        <v>2005</v>
      </c>
      <c r="I61" s="30">
        <v>13890776</v>
      </c>
      <c r="J61" s="30">
        <v>91356222</v>
      </c>
      <c r="K61" s="31">
        <f t="shared" si="3"/>
        <v>30146331.516014233</v>
      </c>
      <c r="M61" s="34" t="s">
        <v>33</v>
      </c>
      <c r="N61" s="35">
        <v>2005</v>
      </c>
      <c r="O61" s="35">
        <v>61</v>
      </c>
      <c r="P61" s="35">
        <v>26449726</v>
      </c>
      <c r="Q61" s="35">
        <v>433602.06557377055</v>
      </c>
      <c r="R61" s="22" t="s">
        <v>33</v>
      </c>
      <c r="S61" s="29">
        <v>2005</v>
      </c>
      <c r="T61" s="32">
        <v>17129347</v>
      </c>
      <c r="U61" s="32">
        <v>248819907</v>
      </c>
      <c r="V61" s="33">
        <f t="shared" si="0"/>
        <v>61403351.804270461</v>
      </c>
      <c r="X61">
        <f t="shared" si="1"/>
        <v>61000000</v>
      </c>
      <c r="AB61">
        <f t="shared" si="2"/>
        <v>1000000</v>
      </c>
    </row>
    <row r="62" spans="1:28" x14ac:dyDescent="0.25">
      <c r="A62">
        <v>2006</v>
      </c>
      <c r="B62" s="34" t="s">
        <v>32</v>
      </c>
      <c r="C62" s="35">
        <v>2006</v>
      </c>
      <c r="D62" s="35">
        <v>3</v>
      </c>
      <c r="E62" s="36">
        <v>8235086</v>
      </c>
      <c r="F62" s="36">
        <v>2745028.6666666665</v>
      </c>
      <c r="G62" s="28" t="s">
        <v>32</v>
      </c>
      <c r="H62" s="29">
        <v>2006</v>
      </c>
      <c r="I62" s="30">
        <v>12870467</v>
      </c>
      <c r="J62" s="30">
        <v>91513429</v>
      </c>
      <c r="K62" s="31">
        <f t="shared" si="3"/>
        <v>29153995.291814946</v>
      </c>
      <c r="M62" s="34" t="s">
        <v>33</v>
      </c>
      <c r="N62" s="35">
        <v>2006</v>
      </c>
      <c r="O62" s="35">
        <v>47</v>
      </c>
      <c r="P62" s="35">
        <v>25939629</v>
      </c>
      <c r="Q62" s="35">
        <v>551907</v>
      </c>
      <c r="R62" s="22" t="s">
        <v>33</v>
      </c>
      <c r="S62" s="29">
        <v>2006</v>
      </c>
      <c r="T62" s="32">
        <v>15713596</v>
      </c>
      <c r="U62" s="32">
        <v>221847846</v>
      </c>
      <c r="V62" s="33">
        <f t="shared" si="0"/>
        <v>55188301.693950176</v>
      </c>
      <c r="X62">
        <f t="shared" si="1"/>
        <v>47000000</v>
      </c>
      <c r="AB62">
        <f t="shared" si="2"/>
        <v>3000000</v>
      </c>
    </row>
    <row r="63" spans="1:28" x14ac:dyDescent="0.25">
      <c r="A63">
        <v>2007</v>
      </c>
      <c r="B63" s="34" t="s">
        <v>32</v>
      </c>
      <c r="C63" s="35">
        <v>2007</v>
      </c>
      <c r="D63" s="35">
        <v>1</v>
      </c>
      <c r="E63" s="36">
        <v>9116812</v>
      </c>
      <c r="F63" s="36">
        <v>9116812</v>
      </c>
      <c r="G63" s="28" t="s">
        <v>32</v>
      </c>
      <c r="H63" s="29">
        <v>2007</v>
      </c>
      <c r="I63" s="30">
        <v>7838361</v>
      </c>
      <c r="J63" s="30">
        <v>58850044</v>
      </c>
      <c r="K63" s="31">
        <f t="shared" si="3"/>
        <v>18309899.078291815</v>
      </c>
      <c r="M63" s="34" t="s">
        <v>33</v>
      </c>
      <c r="N63" s="35">
        <v>2007</v>
      </c>
      <c r="O63" s="35">
        <v>40</v>
      </c>
      <c r="P63" s="35">
        <v>19565908</v>
      </c>
      <c r="Q63" s="35">
        <v>489147.7</v>
      </c>
      <c r="R63" s="22" t="s">
        <v>33</v>
      </c>
      <c r="S63" s="29">
        <v>2007</v>
      </c>
      <c r="T63" s="32">
        <v>17128717</v>
      </c>
      <c r="U63" s="32">
        <v>230930555</v>
      </c>
      <c r="V63" s="33">
        <f t="shared" si="0"/>
        <v>58219563.085409254</v>
      </c>
      <c r="X63">
        <f t="shared" si="1"/>
        <v>40000000</v>
      </c>
      <c r="AB63">
        <f t="shared" si="2"/>
        <v>1000000</v>
      </c>
    </row>
    <row r="64" spans="1:28" x14ac:dyDescent="0.25">
      <c r="A64">
        <v>2008</v>
      </c>
      <c r="B64" s="34" t="s">
        <v>32</v>
      </c>
      <c r="C64" s="35">
        <v>2008</v>
      </c>
      <c r="D64" s="35">
        <v>4</v>
      </c>
      <c r="E64" s="36">
        <v>17222966</v>
      </c>
      <c r="F64" s="36">
        <v>4305741.5</v>
      </c>
      <c r="G64" s="28" t="s">
        <v>32</v>
      </c>
      <c r="H64" s="29">
        <v>2008</v>
      </c>
      <c r="I64" s="30">
        <v>5641274</v>
      </c>
      <c r="J64" s="30">
        <v>64614456</v>
      </c>
      <c r="K64" s="31">
        <f t="shared" si="3"/>
        <v>17138508.163701065</v>
      </c>
      <c r="M64" s="34" t="s">
        <v>33</v>
      </c>
      <c r="N64" s="35">
        <v>2008</v>
      </c>
      <c r="O64" s="35">
        <v>33</v>
      </c>
      <c r="P64" s="35">
        <v>14117117</v>
      </c>
      <c r="Q64" s="35">
        <v>427791.42424242425</v>
      </c>
      <c r="R64" s="22" t="s">
        <v>33</v>
      </c>
      <c r="S64" s="29">
        <v>2008</v>
      </c>
      <c r="T64" s="32">
        <v>12948330</v>
      </c>
      <c r="U64" s="32">
        <v>152810980</v>
      </c>
      <c r="V64" s="33">
        <f t="shared" si="0"/>
        <v>40138895.836298928</v>
      </c>
      <c r="X64">
        <f t="shared" si="1"/>
        <v>33000000</v>
      </c>
      <c r="AB64">
        <f t="shared" si="2"/>
        <v>4000000</v>
      </c>
    </row>
    <row r="65" spans="1:28" x14ac:dyDescent="0.25">
      <c r="A65">
        <v>2009</v>
      </c>
      <c r="B65" s="34" t="s">
        <v>32</v>
      </c>
      <c r="C65" s="35">
        <v>2009</v>
      </c>
      <c r="D65" s="35">
        <v>1</v>
      </c>
      <c r="E65" s="36">
        <v>5237472</v>
      </c>
      <c r="F65" s="36">
        <v>5237472</v>
      </c>
      <c r="G65" s="28" t="s">
        <v>32</v>
      </c>
      <c r="H65" s="29">
        <v>2009</v>
      </c>
      <c r="I65" s="30">
        <v>6537166</v>
      </c>
      <c r="J65" s="30">
        <v>71706416</v>
      </c>
      <c r="K65" s="31">
        <f t="shared" si="3"/>
        <v>19296314.754448399</v>
      </c>
      <c r="M65" s="34" t="s">
        <v>33</v>
      </c>
      <c r="N65" s="35">
        <v>2009</v>
      </c>
      <c r="O65" s="35">
        <v>18</v>
      </c>
      <c r="P65" s="35">
        <v>12226248</v>
      </c>
      <c r="Q65" s="35">
        <v>679236</v>
      </c>
      <c r="R65" s="22" t="s">
        <v>33</v>
      </c>
      <c r="S65" s="29">
        <v>2009</v>
      </c>
      <c r="T65" s="32">
        <v>10588897</v>
      </c>
      <c r="U65" s="32">
        <v>127337546</v>
      </c>
      <c r="V65" s="33">
        <f t="shared" si="0"/>
        <v>33246823.334519573</v>
      </c>
      <c r="X65">
        <f t="shared" si="1"/>
        <v>18000000</v>
      </c>
      <c r="AB65">
        <f t="shared" si="2"/>
        <v>1000000</v>
      </c>
    </row>
    <row r="66" spans="1:28" x14ac:dyDescent="0.25">
      <c r="A66">
        <v>2010</v>
      </c>
      <c r="C66" s="39">
        <v>0</v>
      </c>
      <c r="D66" s="39">
        <v>0</v>
      </c>
      <c r="E66" s="40">
        <v>0</v>
      </c>
      <c r="F66" s="40">
        <v>0</v>
      </c>
      <c r="G66" s="28" t="s">
        <v>32</v>
      </c>
      <c r="H66" s="29">
        <v>2010</v>
      </c>
      <c r="I66" s="30">
        <v>6544527</v>
      </c>
      <c r="J66" s="30">
        <v>62989467</v>
      </c>
      <c r="K66" s="31">
        <f t="shared" si="3"/>
        <v>17752617.213523131</v>
      </c>
      <c r="M66" s="34" t="s">
        <v>33</v>
      </c>
      <c r="N66" s="35">
        <v>2010</v>
      </c>
      <c r="O66" s="35">
        <v>5</v>
      </c>
      <c r="P66" s="35">
        <v>3586572</v>
      </c>
      <c r="Q66" s="35">
        <v>717314.4</v>
      </c>
      <c r="R66" s="22" t="s">
        <v>33</v>
      </c>
      <c r="S66" s="29">
        <v>2010</v>
      </c>
      <c r="T66" s="32">
        <v>12225216</v>
      </c>
      <c r="U66" s="32">
        <v>122323528</v>
      </c>
      <c r="V66" s="33">
        <f t="shared" si="0"/>
        <v>33990968.313167259</v>
      </c>
      <c r="X66">
        <f t="shared" si="1"/>
        <v>5000000</v>
      </c>
      <c r="AB66">
        <f t="shared" si="2"/>
        <v>0</v>
      </c>
    </row>
    <row r="67" spans="1:28" x14ac:dyDescent="0.25">
      <c r="A67">
        <v>2011</v>
      </c>
      <c r="C67" s="39">
        <v>0</v>
      </c>
      <c r="D67" s="39">
        <v>0</v>
      </c>
      <c r="E67" s="40">
        <v>0</v>
      </c>
      <c r="F67" s="40">
        <v>0</v>
      </c>
      <c r="G67" s="28" t="s">
        <v>32</v>
      </c>
      <c r="H67" s="29">
        <v>2011</v>
      </c>
      <c r="I67" s="30">
        <v>5433450</v>
      </c>
      <c r="J67" s="30">
        <v>45719385</v>
      </c>
      <c r="K67" s="31">
        <f t="shared" si="3"/>
        <v>13568571.886120997</v>
      </c>
      <c r="M67" s="34" t="s">
        <v>33</v>
      </c>
      <c r="N67" s="35">
        <v>2011</v>
      </c>
      <c r="O67" s="35">
        <v>2</v>
      </c>
      <c r="P67" s="35">
        <v>1442620</v>
      </c>
      <c r="Q67" s="35">
        <v>721310</v>
      </c>
      <c r="R67" s="22" t="s">
        <v>33</v>
      </c>
      <c r="S67" s="29">
        <v>2011</v>
      </c>
      <c r="T67" s="32">
        <v>11378344</v>
      </c>
      <c r="U67" s="32">
        <v>85907629</v>
      </c>
      <c r="V67" s="33">
        <f t="shared" si="0"/>
        <v>26664398.982206404</v>
      </c>
      <c r="X67">
        <f t="shared" si="1"/>
        <v>2000000</v>
      </c>
      <c r="AB67">
        <f t="shared" si="2"/>
        <v>0</v>
      </c>
    </row>
    <row r="68" spans="1:28" x14ac:dyDescent="0.25">
      <c r="A68">
        <v>2012</v>
      </c>
      <c r="B68" s="34" t="s">
        <v>32</v>
      </c>
      <c r="C68" s="35">
        <v>2012</v>
      </c>
      <c r="D68" s="35">
        <v>1</v>
      </c>
      <c r="E68" s="36">
        <v>920100</v>
      </c>
      <c r="F68" s="36">
        <v>920100</v>
      </c>
      <c r="G68" s="28" t="s">
        <v>32</v>
      </c>
      <c r="H68" s="29">
        <v>2012</v>
      </c>
      <c r="I68" s="30">
        <v>5195218</v>
      </c>
      <c r="J68" s="30">
        <v>44192021</v>
      </c>
      <c r="K68" s="31">
        <f t="shared" si="3"/>
        <v>13058566.932384342</v>
      </c>
      <c r="M68" s="34" t="s">
        <v>33</v>
      </c>
      <c r="N68" s="35">
        <v>2012</v>
      </c>
      <c r="O68" s="35">
        <v>6</v>
      </c>
      <c r="P68" s="35">
        <v>1966650</v>
      </c>
      <c r="Q68" s="35">
        <v>327775</v>
      </c>
      <c r="R68" s="22" t="s">
        <v>33</v>
      </c>
      <c r="S68" s="29">
        <v>2012</v>
      </c>
      <c r="T68" s="32">
        <v>11860431</v>
      </c>
      <c r="U68" s="32">
        <v>67859963</v>
      </c>
      <c r="V68" s="33">
        <f t="shared" ref="V68:V73" si="4">U68/5.62+T68</f>
        <v>23935157.512455516</v>
      </c>
      <c r="X68">
        <f t="shared" ref="X68:X72" si="5">O68*1000000</f>
        <v>6000000</v>
      </c>
      <c r="AB68">
        <f t="shared" si="2"/>
        <v>1000000</v>
      </c>
    </row>
    <row r="69" spans="1:28" x14ac:dyDescent="0.25">
      <c r="A69">
        <v>2013</v>
      </c>
      <c r="D69" s="39">
        <v>0</v>
      </c>
      <c r="G69" s="28" t="s">
        <v>32</v>
      </c>
      <c r="H69" s="29">
        <v>2013</v>
      </c>
      <c r="I69" s="30">
        <v>5164254</v>
      </c>
      <c r="J69" s="30">
        <v>30232186</v>
      </c>
      <c r="K69" s="31">
        <f t="shared" si="3"/>
        <v>10543646.52669039</v>
      </c>
      <c r="M69" s="34" t="s">
        <v>33</v>
      </c>
      <c r="N69" s="35">
        <v>2013</v>
      </c>
      <c r="O69" s="35">
        <v>2</v>
      </c>
      <c r="P69" s="35">
        <v>603088</v>
      </c>
      <c r="Q69" s="35">
        <v>301544</v>
      </c>
      <c r="R69" s="22" t="s">
        <v>33</v>
      </c>
      <c r="S69" s="29">
        <v>2013</v>
      </c>
      <c r="T69" s="32">
        <v>12449435</v>
      </c>
      <c r="U69" s="32">
        <v>57241569</v>
      </c>
      <c r="V69" s="33">
        <f t="shared" si="4"/>
        <v>22634767.562277578</v>
      </c>
      <c r="X69">
        <f t="shared" si="5"/>
        <v>2000000</v>
      </c>
      <c r="AB69">
        <f t="shared" si="2"/>
        <v>0</v>
      </c>
    </row>
    <row r="70" spans="1:28" x14ac:dyDescent="0.25">
      <c r="A70">
        <v>2014</v>
      </c>
      <c r="D70" s="39">
        <v>0</v>
      </c>
      <c r="G70" s="28" t="s">
        <v>32</v>
      </c>
      <c r="H70" s="29">
        <v>2014</v>
      </c>
      <c r="I70" s="30">
        <v>5371661</v>
      </c>
      <c r="J70" s="30">
        <v>22324158</v>
      </c>
      <c r="K70" s="31">
        <f t="shared" si="3"/>
        <v>9343931.1067615654</v>
      </c>
      <c r="M70" s="34" t="s">
        <v>33</v>
      </c>
      <c r="N70" s="35">
        <v>2014</v>
      </c>
      <c r="O70" s="35">
        <v>12</v>
      </c>
      <c r="P70" s="35">
        <v>5926397</v>
      </c>
      <c r="Q70" s="35">
        <v>493866.41666666669</v>
      </c>
      <c r="R70" s="22" t="s">
        <v>33</v>
      </c>
      <c r="S70" s="29">
        <v>2014</v>
      </c>
      <c r="T70" s="32">
        <v>12455321</v>
      </c>
      <c r="U70" s="32">
        <v>51507002</v>
      </c>
      <c r="V70" s="33">
        <f t="shared" si="4"/>
        <v>21620267.975088969</v>
      </c>
      <c r="X70">
        <f t="shared" si="5"/>
        <v>12000000</v>
      </c>
      <c r="AB70">
        <f t="shared" si="2"/>
        <v>0</v>
      </c>
    </row>
    <row r="71" spans="1:28" x14ac:dyDescent="0.25">
      <c r="A71">
        <v>2015</v>
      </c>
      <c r="D71" s="39">
        <v>0</v>
      </c>
      <c r="G71" s="28" t="s">
        <v>32</v>
      </c>
      <c r="H71" s="29">
        <v>2015</v>
      </c>
      <c r="I71" s="30">
        <v>3649393</v>
      </c>
      <c r="J71" s="30">
        <v>14798939</v>
      </c>
      <c r="K71" s="31">
        <f t="shared" si="3"/>
        <v>6282656.1672597863</v>
      </c>
      <c r="M71" s="34" t="s">
        <v>33</v>
      </c>
      <c r="N71" s="35">
        <v>2015</v>
      </c>
      <c r="O71" s="35">
        <v>7</v>
      </c>
      <c r="P71" s="35">
        <v>2198383</v>
      </c>
      <c r="Q71" s="35">
        <v>314054.71428571432</v>
      </c>
      <c r="R71" s="22" t="s">
        <v>33</v>
      </c>
      <c r="S71" s="29">
        <v>2015</v>
      </c>
      <c r="T71" s="32">
        <v>13109031</v>
      </c>
      <c r="U71" s="32">
        <v>39137296</v>
      </c>
      <c r="V71" s="33">
        <f t="shared" si="4"/>
        <v>20072962.672597863</v>
      </c>
      <c r="X71">
        <f t="shared" si="5"/>
        <v>7000000</v>
      </c>
      <c r="AB71">
        <f t="shared" si="2"/>
        <v>0</v>
      </c>
    </row>
    <row r="72" spans="1:28" x14ac:dyDescent="0.25">
      <c r="A72">
        <v>2016</v>
      </c>
      <c r="D72" s="39">
        <v>0</v>
      </c>
      <c r="G72" s="28" t="s">
        <v>32</v>
      </c>
      <c r="H72" s="29">
        <v>2016</v>
      </c>
      <c r="I72" s="30">
        <v>2658427</v>
      </c>
      <c r="J72" s="30">
        <v>10211973</v>
      </c>
      <c r="K72" s="31">
        <f t="shared" si="3"/>
        <v>4475504.0462633446</v>
      </c>
      <c r="M72" s="17"/>
      <c r="N72" s="19"/>
      <c r="O72" s="19">
        <v>0</v>
      </c>
      <c r="P72" s="19">
        <v>0</v>
      </c>
      <c r="Q72" s="19">
        <v>0</v>
      </c>
      <c r="R72" s="22" t="s">
        <v>33</v>
      </c>
      <c r="S72" s="29">
        <v>2016</v>
      </c>
      <c r="T72" s="32">
        <v>11133198</v>
      </c>
      <c r="U72" s="32">
        <v>27484283</v>
      </c>
      <c r="V72" s="33">
        <f t="shared" si="4"/>
        <v>16023639.814946618</v>
      </c>
      <c r="X72">
        <f t="shared" si="5"/>
        <v>0</v>
      </c>
      <c r="AB72">
        <f t="shared" si="2"/>
        <v>0</v>
      </c>
    </row>
    <row r="73" spans="1:28" x14ac:dyDescent="0.25">
      <c r="G73" s="28" t="s">
        <v>32</v>
      </c>
      <c r="H73" s="29">
        <v>2017</v>
      </c>
      <c r="I73" s="30">
        <v>1330070</v>
      </c>
      <c r="J73" s="30">
        <v>4849638</v>
      </c>
      <c r="K73" s="31">
        <f t="shared" si="3"/>
        <v>2192994.9110320285</v>
      </c>
      <c r="M73" s="17"/>
      <c r="N73" s="19"/>
      <c r="O73" s="19">
        <v>0</v>
      </c>
      <c r="P73" s="19">
        <v>0</v>
      </c>
      <c r="Q73" s="19">
        <v>0</v>
      </c>
      <c r="R73" s="22" t="s">
        <v>33</v>
      </c>
      <c r="S73" s="29">
        <v>2017</v>
      </c>
      <c r="T73" s="32">
        <v>4826244</v>
      </c>
      <c r="U73" s="32">
        <v>12283254</v>
      </c>
      <c r="V73" s="33">
        <f t="shared" si="4"/>
        <v>7011876.3843416367</v>
      </c>
      <c r="AB73">
        <f t="shared" si="2"/>
        <v>0</v>
      </c>
    </row>
    <row r="74" spans="1:28" x14ac:dyDescent="0.25">
      <c r="M74" s="17"/>
      <c r="N74" s="19"/>
      <c r="O74" s="19"/>
      <c r="P74" s="20"/>
      <c r="Q74" s="20"/>
    </row>
    <row r="75" spans="1:28" x14ac:dyDescent="0.25">
      <c r="M75" s="17"/>
      <c r="N75" s="19"/>
      <c r="O75" s="19"/>
      <c r="P75" s="20"/>
      <c r="Q75" s="20"/>
    </row>
    <row r="76" spans="1:28" x14ac:dyDescent="0.25">
      <c r="M76" s="17"/>
      <c r="N76" s="19"/>
      <c r="O76" s="19"/>
      <c r="P76" s="20"/>
      <c r="Q76" s="20"/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Pleis Data, Public</vt:lpstr>
      <vt:lpstr>Pleistocene Shallow</vt:lpstr>
      <vt:lpstr>Pleistocene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2018-05-18T19:14:01Z</dcterms:modified>
</cp:coreProperties>
</file>